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420" windowHeight="9410" firstSheet="1" activeTab="3"/>
  </bookViews>
  <sheets>
    <sheet name="NHES" sheetId="3" state="hidden" r:id="rId1"/>
    <sheet name="Calculations" sheetId="4" r:id="rId2"/>
    <sheet name="NPower Inputs 2+" sheetId="5" state="hidden" r:id="rId3"/>
    <sheet name="Table" sheetId="10" r:id="rId4"/>
  </sheets>
  <externalReferences>
    <externalReference r:id="rId5"/>
    <externalReference r:id="rId6"/>
    <externalReference r:id="rId7"/>
  </externalReferences>
  <definedNames>
    <definedName name="code">#REF!</definedName>
    <definedName name="code3">[1]data03!$K$9:$L$14</definedName>
    <definedName name="data">[2]data2004!$A$1:$G$1797</definedName>
    <definedName name="data1">[1]data03!$A$1:$H$65536</definedName>
    <definedName name="s">[3]data!$K$9:$L$14</definedName>
  </definedNames>
  <calcPr calcId="124519"/>
</workbook>
</file>

<file path=xl/calcChain.xml><?xml version="1.0" encoding="utf-8"?>
<calcChain xmlns="http://schemas.openxmlformats.org/spreadsheetml/2006/main">
  <c r="J20" i="4"/>
  <c r="M20" s="1"/>
  <c r="J21"/>
  <c r="M21" s="1"/>
  <c r="J35"/>
  <c r="J34"/>
  <c r="M34" s="1"/>
  <c r="J33"/>
  <c r="J32"/>
  <c r="M32" s="1"/>
  <c r="J31"/>
  <c r="C8" i="10"/>
  <c r="C9"/>
  <c r="H9"/>
  <c r="H20" s="1"/>
  <c r="H8"/>
  <c r="C15"/>
  <c r="C16"/>
  <c r="C17"/>
  <c r="C18"/>
  <c r="C19"/>
  <c r="H15"/>
  <c r="H16"/>
  <c r="H17"/>
  <c r="H18"/>
  <c r="H19"/>
  <c r="E4" i="5"/>
  <c r="G4"/>
  <c r="E5"/>
  <c r="G5"/>
  <c r="E6"/>
  <c r="G6"/>
  <c r="E7"/>
  <c r="G7"/>
  <c r="E8"/>
  <c r="G8"/>
  <c r="E11"/>
  <c r="G11"/>
  <c r="E12"/>
  <c r="G12"/>
  <c r="E13"/>
  <c r="G13"/>
  <c r="E14"/>
  <c r="G14"/>
  <c r="E15"/>
  <c r="G15"/>
  <c r="E18"/>
  <c r="G18"/>
  <c r="E19"/>
  <c r="G19"/>
  <c r="E20"/>
  <c r="G20"/>
  <c r="E21"/>
  <c r="G21"/>
  <c r="E22"/>
  <c r="G22"/>
  <c r="E25"/>
  <c r="G25"/>
  <c r="E26"/>
  <c r="G26"/>
  <c r="E27"/>
  <c r="G27"/>
  <c r="E28"/>
  <c r="G28"/>
  <c r="E29"/>
  <c r="G29"/>
  <c r="J6" i="4"/>
  <c r="K6"/>
  <c r="J7"/>
  <c r="L7" s="1"/>
  <c r="K7"/>
  <c r="J8"/>
  <c r="K8"/>
  <c r="L8" s="1"/>
  <c r="J9"/>
  <c r="K9"/>
  <c r="J10"/>
  <c r="L10" s="1"/>
  <c r="K10"/>
  <c r="J11"/>
  <c r="K11"/>
  <c r="J12"/>
  <c r="K12"/>
  <c r="J19"/>
  <c r="K22"/>
  <c r="L22"/>
  <c r="K30"/>
  <c r="K36" s="1"/>
  <c r="L30"/>
  <c r="L36" s="1"/>
  <c r="M31"/>
  <c r="M33"/>
  <c r="M35"/>
  <c r="C24" i="3"/>
  <c r="D24"/>
  <c r="E24"/>
  <c r="F24"/>
  <c r="G24"/>
  <c r="H25"/>
  <c r="L12" i="4"/>
  <c r="L11"/>
  <c r="L6"/>
  <c r="K16" i="10"/>
  <c r="F16" s="1"/>
  <c r="L9" i="4" l="1"/>
  <c r="K17" i="10"/>
  <c r="F17" s="1"/>
  <c r="K15"/>
  <c r="F15" s="1"/>
  <c r="K19"/>
  <c r="F19" s="1"/>
  <c r="K8"/>
  <c r="F8" s="1"/>
  <c r="K18"/>
  <c r="F18" s="1"/>
  <c r="C11"/>
  <c r="D11" s="1"/>
  <c r="H11"/>
  <c r="I11" s="1"/>
  <c r="K9"/>
  <c r="F9" s="1"/>
  <c r="C20"/>
  <c r="H22"/>
  <c r="I20" s="1"/>
  <c r="D8" l="1"/>
  <c r="D9"/>
  <c r="I8"/>
  <c r="I9"/>
  <c r="K11"/>
  <c r="L8" s="1"/>
  <c r="C22"/>
  <c r="D20" s="1"/>
  <c r="K20"/>
  <c r="K22" s="1"/>
  <c r="L20" s="1"/>
  <c r="I16"/>
  <c r="I15"/>
  <c r="I18"/>
  <c r="I19"/>
  <c r="I22"/>
  <c r="I17"/>
  <c r="F20" l="1"/>
  <c r="L9"/>
  <c r="F11"/>
  <c r="L11"/>
  <c r="D17"/>
  <c r="D18"/>
  <c r="D22"/>
  <c r="D15"/>
  <c r="D19"/>
  <c r="D16"/>
  <c r="L15"/>
  <c r="L22"/>
  <c r="L17"/>
  <c r="F22"/>
  <c r="L18"/>
  <c r="L16"/>
  <c r="L19"/>
</calcChain>
</file>

<file path=xl/sharedStrings.xml><?xml version="1.0" encoding="utf-8"?>
<sst xmlns="http://schemas.openxmlformats.org/spreadsheetml/2006/main" count="287" uniqueCount="129">
  <si>
    <t>Only Spanish</t>
  </si>
  <si>
    <t>Mostly Spanish</t>
  </si>
  <si>
    <t>Mostly English</t>
  </si>
  <si>
    <t>Only English</t>
  </si>
  <si>
    <t>Total Persons 2+</t>
  </si>
  <si>
    <t>NonHispanic 2+</t>
  </si>
  <si>
    <t>Total Hispanic</t>
  </si>
  <si>
    <t>Total US</t>
  </si>
  <si>
    <t>Spanish &amp; English</t>
  </si>
  <si>
    <t>Male</t>
  </si>
  <si>
    <t>2-5</t>
  </si>
  <si>
    <t>6-11</t>
  </si>
  <si>
    <t>12-17</t>
  </si>
  <si>
    <t>18-24</t>
  </si>
  <si>
    <t>25-34</t>
  </si>
  <si>
    <t>35-44</t>
  </si>
  <si>
    <t>45-54</t>
  </si>
  <si>
    <t>55+</t>
  </si>
  <si>
    <t>female</t>
  </si>
  <si>
    <t>2008 National Hispanic Enumeration Results</t>
  </si>
  <si>
    <t>2009 National Hispanic Enumeration Results</t>
  </si>
  <si>
    <t>Demographic</t>
  </si>
  <si>
    <t>Interval</t>
  </si>
  <si>
    <t>Avg Scaled Installed</t>
  </si>
  <si>
    <t>Persons 2 - 99 (Individual Origin = Non-Spanish)</t>
  </si>
  <si>
    <t>Persons 2 - 99 (Individual Origin = Spanish)</t>
  </si>
  <si>
    <t>Crossed Persons 2 - 99 (Hisp Orig Lang Spoken = Only Spanish) AND Persons 2 - 99 (Individual Origin = Spanish)</t>
  </si>
  <si>
    <t>Crossed Persons 2 - 99 (Hisp Orig Lang Spoken = Mostly Spanish) AND Persons 2 - 99 (Individual Origin = Spanish)</t>
  </si>
  <si>
    <t>Crossed Persons 2 - 99 (Hisp Orig Lang Spoken = Spanish English Equally) AND Persons 2 - 99 (Individual Origin = Spanish)</t>
  </si>
  <si>
    <t>Crossed Persons 2 - 99 (Hisp Orig Lang Spoken = Mostly English) AND Persons 2 - 99 (Individual Origin = Spanish)</t>
  </si>
  <si>
    <t>Crossed Persons 2 - 99 (Hisp Orig Lang Spoken = Only English) AND Persons 2 - 99 (Individual Origin = Spanish)</t>
  </si>
  <si>
    <t>Total</t>
  </si>
  <si>
    <t>Internet</t>
  </si>
  <si>
    <t>Internet-Y</t>
  </si>
  <si>
    <t>Internet-N</t>
  </si>
  <si>
    <t>NoInternet</t>
  </si>
  <si>
    <t>no</t>
  </si>
  <si>
    <t>07/05/2010 - 08/01/2010</t>
  </si>
  <si>
    <t>05/10/2010 - 06/06/2010</t>
  </si>
  <si>
    <t>03/08/2010 - 04/04/2010</t>
  </si>
  <si>
    <t>12/14/2009 - 01/10/2010</t>
  </si>
  <si>
    <t>Hispanic 2+</t>
  </si>
  <si>
    <t>Crossed Persons 2 - 99 (Lang Spoken = Only Spanish) AND Persons 2 - 99 (Individual Origin = Spanish)</t>
  </si>
  <si>
    <t>Crossed Persons 2 - 99 (Lang Spoken = Mostly Spanish) AND Persons 2 - 99 (Individual Origin = Spanish)</t>
  </si>
  <si>
    <t>Crossed Persons 2 - 99 (Lang Spoken = Spanish English Equally) AND Persons 2 - 99 (Individual Origin = Spanish)</t>
  </si>
  <si>
    <t>Crossed Persons 2 - 99 (Lang Spoken = Mostly English) AND Persons 2 - 99 (Individual Origin = Spanish)</t>
  </si>
  <si>
    <t>Crossed Persons 2 - 99 (Lang Spoken = Only English) AND Persons 2 - 99 (Individual Origin = Spanish)</t>
  </si>
  <si>
    <t>A</t>
  </si>
  <si>
    <t>B</t>
  </si>
  <si>
    <t>C</t>
  </si>
  <si>
    <t>D</t>
  </si>
  <si>
    <t>E</t>
  </si>
  <si>
    <t>F</t>
  </si>
  <si>
    <t>G</t>
  </si>
  <si>
    <t>PCT</t>
  </si>
  <si>
    <t>DATE</t>
  </si>
  <si>
    <t>ORDER</t>
  </si>
  <si>
    <t>Annual</t>
  </si>
  <si>
    <t>Total Hispanics 2+</t>
  </si>
  <si>
    <t>Total NonHispanics 2+</t>
  </si>
  <si>
    <t xml:space="preserve">  &amp; Hispanics 2+ in Households by Language Strata</t>
  </si>
  <si>
    <t xml:space="preserve">Input UEs for Total U.S., NonHispanics 2+, </t>
  </si>
  <si>
    <t>Step 2: (February, May, July, November, September Updates Only)</t>
  </si>
  <si>
    <t>UEs (000)</t>
  </si>
  <si>
    <t>Annual Update</t>
  </si>
  <si>
    <t>Step 3: (February, May, July, November, September Updates Only)</t>
  </si>
  <si>
    <t>Using Copy&gt;Paste Special&gt;Values - move 3 most recent periods into cells A25:E45 and copy the most recent input data in cells A46:E52</t>
  </si>
  <si>
    <t>For example - for Nov. 2011, move the May, July, and Sept inputs up to A25:E45 and insert the Nov inputs into A46:E52</t>
  </si>
  <si>
    <t xml:space="preserve">Step 4: </t>
  </si>
  <si>
    <t>The inputs should be the from the "Avg Scaled Installed" column in Toolbox</t>
  </si>
  <si>
    <t>Interval = Input Period - to the 4 week ave for the Major Period of:</t>
  </si>
  <si>
    <t xml:space="preserve">The 4 dates used represent 4-week periods prior to the  4 most recent major Media-Related UE update periods.  </t>
  </si>
  <si>
    <t>Correct dates can be found in standard Media-Related UE processing, in the .doc files the respective directories in /usr/acn/ueda/data/meterwtg</t>
  </si>
  <si>
    <t>Use Nat'l Toolbox (NPower) to obtain input data for the most recent 4-week Media-UE input period to be used for the 4  x 4-week period average</t>
  </si>
  <si>
    <t xml:space="preserve">Step 5: </t>
  </si>
  <si>
    <t xml:space="preserve">The formulas in I5:K11 calculate the sums across the 4 x 4-week periods.  Verify that the formulas are correct in the table below. </t>
  </si>
  <si>
    <t>The data in cells J6:K12 will be used as inputs to the lacing tool which is used to compute the UEs</t>
  </si>
  <si>
    <t xml:space="preserve">Step 6: </t>
  </si>
  <si>
    <t>Row Targets</t>
  </si>
  <si>
    <t>Input Matrix for Step 6</t>
  </si>
  <si>
    <t>for Step 6</t>
  </si>
  <si>
    <t>Column Targets for Step 6</t>
  </si>
  <si>
    <t>Output Matrix for Step 6</t>
  </si>
  <si>
    <r>
      <t>Numbers in</t>
    </r>
    <r>
      <rPr>
        <i/>
        <sz val="10"/>
        <color indexed="10"/>
        <rFont val="Arial"/>
        <family val="2"/>
      </rPr>
      <t xml:space="preserve"> red </t>
    </r>
    <r>
      <rPr>
        <i/>
        <sz val="10"/>
        <rFont val="Arial"/>
        <family val="2"/>
      </rPr>
      <t>should be</t>
    </r>
    <r>
      <rPr>
        <i/>
        <sz val="10"/>
        <color indexed="10"/>
        <rFont val="Arial"/>
        <family val="2"/>
      </rPr>
      <t xml:space="preserve"> = 0 </t>
    </r>
    <r>
      <rPr>
        <i/>
        <sz val="10"/>
        <rFont val="Arial"/>
        <family val="2"/>
      </rPr>
      <t>after Step 6</t>
    </r>
  </si>
  <si>
    <t xml:space="preserve">Step 7: </t>
  </si>
  <si>
    <t>Monthly</t>
  </si>
  <si>
    <t>Hispanics 2+</t>
  </si>
  <si>
    <t>NonHispanics 2+</t>
  </si>
  <si>
    <t xml:space="preserve">   Only Spanish</t>
  </si>
  <si>
    <t xml:space="preserve">   Mostly Spanish</t>
  </si>
  <si>
    <t xml:space="preserve">   Spanish &amp; English</t>
  </si>
  <si>
    <t xml:space="preserve">   Mostly English</t>
  </si>
  <si>
    <t xml:space="preserve">   Only English</t>
  </si>
  <si>
    <t>for Step 7</t>
  </si>
  <si>
    <t>Column Targets for Step 7</t>
  </si>
  <si>
    <t>Input Matrix for Step 7</t>
  </si>
  <si>
    <t>Output Matrix for Step 7</t>
  </si>
  <si>
    <r>
      <t>Numbers in</t>
    </r>
    <r>
      <rPr>
        <i/>
        <sz val="10"/>
        <color indexed="10"/>
        <rFont val="Arial"/>
        <family val="2"/>
      </rPr>
      <t xml:space="preserve"> red </t>
    </r>
    <r>
      <rPr>
        <i/>
        <sz val="10"/>
        <rFont val="Arial"/>
        <family val="2"/>
      </rPr>
      <t>should be</t>
    </r>
    <r>
      <rPr>
        <i/>
        <sz val="10"/>
        <color indexed="10"/>
        <rFont val="Arial"/>
        <family val="2"/>
      </rPr>
      <t xml:space="preserve"> = 0 </t>
    </r>
    <r>
      <rPr>
        <i/>
        <sz val="10"/>
        <rFont val="Arial"/>
        <family val="2"/>
      </rPr>
      <t>after Step 7</t>
    </r>
  </si>
  <si>
    <t>Using 2D Lace Tool in Excel - Lace NPM data (NonHispanic &amp; Hispanic by Internet Y/N)  to the UE targets on the margins</t>
  </si>
  <si>
    <t>Using 2D Lace Tool in Excel - Lace NPM data (Hispanics by Language by Internet Y/N)  to the UE targets on the margins</t>
  </si>
  <si>
    <t xml:space="preserve">Annual NonHispanic &amp; Hispanic UEs are pulled into cells I18:I19. </t>
  </si>
  <si>
    <t>Monthly Hispanic UEs by Internet (Output from Step 6) are pulled into Cells J30:K30</t>
  </si>
  <si>
    <t xml:space="preserve">Annual Language UEs are pulled into cells I31:I35. </t>
  </si>
  <si>
    <t>Yes</t>
  </si>
  <si>
    <t>Penetration</t>
  </si>
  <si>
    <t>No</t>
  </si>
  <si>
    <t>Spanish/Hispanic/Latino</t>
  </si>
  <si>
    <t>Not Spanish/Hispanic/Latino</t>
  </si>
  <si>
    <t>Persons 2+ by Hispanic Identity:</t>
  </si>
  <si>
    <t>After Step 7 &gt; move to the Table Worksheet</t>
  </si>
  <si>
    <t>The Table below pulls the UEs from the "Calculations" sheet.  It can be appended to the e_Persons 2+.MMMYY.xls sheet</t>
  </si>
  <si>
    <t>For NonMajor periods, data in I5:K11 will not change, e.g. Dec. 2011 &amp; Jan. 2012 updates will use the data used for the Nov. 2011 inputs</t>
  </si>
  <si>
    <t>Col. I should add the 4 cells for Total Persons from Col D. Col J  should sum 4 cells for Internet Persons from Col E.  Col K calculates NonInternet Persons via subtraction</t>
  </si>
  <si>
    <r>
      <t>Nielsen/NetRatings Persons 2+ in TOTAL</t>
    </r>
    <r>
      <rPr>
        <b/>
        <i/>
        <sz val="10"/>
        <rFont val="Arial"/>
        <family val="2"/>
      </rPr>
      <t xml:space="preserve"> HOMES </t>
    </r>
    <r>
      <rPr>
        <b/>
        <sz val="10"/>
        <rFont val="Arial"/>
        <family val="2"/>
      </rPr>
      <t xml:space="preserve">Internet Panel Universe Estimates (000) </t>
    </r>
  </si>
  <si>
    <t>Hispanic Persons 2+ by Language:</t>
  </si>
  <si>
    <t>Copy the most recent Montly UEs into K19:L19 (must be input for every update) from</t>
  </si>
  <si>
    <t>Step 1 (September Annual Update Only):</t>
  </si>
  <si>
    <t>May18</t>
  </si>
  <si>
    <t>02/26/2018 - 03/25/2018</t>
  </si>
  <si>
    <t>04/30/2018 - 05/27/2018</t>
  </si>
  <si>
    <t>04/30/2018 - 05/27/2019</t>
  </si>
  <si>
    <t>04/30/2018 - 05/27/2020</t>
  </si>
  <si>
    <t>04/30/2018 - 05/27/2021</t>
  </si>
  <si>
    <t>04/30/2018 - 05/27/2022</t>
  </si>
  <si>
    <t>04/30/2018 - 05/27/2023</t>
  </si>
  <si>
    <t>04/30/2018 - 05/27/2024</t>
  </si>
  <si>
    <t>Jul18</t>
  </si>
  <si>
    <t>Oct18</t>
  </si>
  <si>
    <t>Jan18</t>
  </si>
</sst>
</file>

<file path=xl/styles.xml><?xml version="1.0" encoding="utf-8"?>
<styleSheet xmlns="http://schemas.openxmlformats.org/spreadsheetml/2006/main">
  <numFmts count="7">
    <numFmt numFmtId="164" formatCode="_(* #,##0_);_(* \(#,##0\);_(* &quot;-&quot;_);_(@_)"/>
    <numFmt numFmtId="165" formatCode="_(* #,##0.00_);_(* \(#,##0.00\);_(* &quot;-&quot;??_);_(@_)"/>
    <numFmt numFmtId="166" formatCode="0.0%"/>
    <numFmt numFmtId="167" formatCode="_(* #,##0_);_(* \(#,##0\);_(* &quot;-&quot;??_);_(@_)"/>
    <numFmt numFmtId="168" formatCode="0.000"/>
    <numFmt numFmtId="169" formatCode="0.0"/>
    <numFmt numFmtId="170" formatCode="#,###,###,###,##0;[Red]\(#,###,###,###,##0\)"/>
  </numFmts>
  <fonts count="49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color indexed="62"/>
      <name val="Arial"/>
      <family val="2"/>
    </font>
    <font>
      <sz val="10"/>
      <name val="Arial"/>
      <family val="2"/>
    </font>
    <font>
      <sz val="10"/>
      <color indexed="54"/>
      <name val="Arial"/>
      <family val="2"/>
    </font>
    <font>
      <sz val="10"/>
      <color indexed="12"/>
      <name val="Arial"/>
      <family val="2"/>
    </font>
    <font>
      <sz val="10"/>
      <color indexed="60"/>
      <name val="Arial"/>
      <family val="2"/>
    </font>
    <font>
      <b/>
      <sz val="10"/>
      <color indexed="6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i/>
      <sz val="10"/>
      <color indexed="10"/>
      <name val="Arial"/>
      <family val="2"/>
    </font>
    <font>
      <sz val="10"/>
      <color indexed="22"/>
      <name val="Arial"/>
      <family val="2"/>
    </font>
    <font>
      <sz val="10"/>
      <color indexed="62"/>
      <name val="Arial"/>
      <family val="2"/>
    </font>
    <font>
      <sz val="10"/>
      <color indexed="30"/>
      <name val="Arial"/>
      <family val="2"/>
    </font>
    <font>
      <i/>
      <sz val="10"/>
      <color indexed="30"/>
      <name val="Arial"/>
      <family val="2"/>
    </font>
    <font>
      <b/>
      <sz val="10"/>
      <color indexed="30"/>
      <name val="Arial"/>
      <family val="2"/>
    </font>
    <font>
      <sz val="10"/>
      <color indexed="55"/>
      <name val="Arial"/>
      <family val="2"/>
    </font>
    <font>
      <sz val="10"/>
      <color indexed="10"/>
      <name val="Arial"/>
      <family val="2"/>
    </font>
    <font>
      <b/>
      <i/>
      <sz val="10"/>
      <color indexed="30"/>
      <name val="Arial"/>
      <family val="2"/>
    </font>
    <font>
      <b/>
      <i/>
      <sz val="10"/>
      <color indexed="62"/>
      <name val="Arial"/>
      <family val="2"/>
    </font>
    <font>
      <i/>
      <sz val="10"/>
      <color indexed="62"/>
      <name val="Arial"/>
      <family val="2"/>
    </font>
    <font>
      <b/>
      <sz val="10"/>
      <color indexed="6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name val="MS San Serif"/>
    </font>
    <font>
      <sz val="8"/>
      <name val="MS San Serif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8"/>
      <color indexed="56"/>
      <name val="Cambria"/>
      <family val="2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1">
    <xf numFmtId="0" fontId="0" fillId="0" borderId="0"/>
    <xf numFmtId="0" fontId="4" fillId="2" borderId="0" applyNumberFormat="0" applyBorder="0" applyAlignment="0" applyProtection="0"/>
    <xf numFmtId="0" fontId="1" fillId="2" borderId="0" applyNumberFormat="0" applyBorder="0" applyAlignment="0" applyProtection="0"/>
    <xf numFmtId="0" fontId="4" fillId="3" borderId="0" applyNumberFormat="0" applyBorder="0" applyAlignment="0" applyProtection="0"/>
    <xf numFmtId="0" fontId="1" fillId="3" borderId="0" applyNumberFormat="0" applyBorder="0" applyAlignment="0" applyProtection="0"/>
    <xf numFmtId="0" fontId="4" fillId="4" borderId="0" applyNumberFormat="0" applyBorder="0" applyAlignment="0" applyProtection="0"/>
    <xf numFmtId="0" fontId="1" fillId="4" borderId="0" applyNumberFormat="0" applyBorder="0" applyAlignment="0" applyProtection="0"/>
    <xf numFmtId="0" fontId="4" fillId="5" borderId="0" applyNumberFormat="0" applyBorder="0" applyAlignment="0" applyProtection="0"/>
    <xf numFmtId="0" fontId="1" fillId="5" borderId="0" applyNumberFormat="0" applyBorder="0" applyAlignment="0" applyProtection="0"/>
    <xf numFmtId="0" fontId="4" fillId="6" borderId="0" applyNumberFormat="0" applyBorder="0" applyAlignment="0" applyProtection="0"/>
    <xf numFmtId="0" fontId="1" fillId="6" borderId="0" applyNumberFormat="0" applyBorder="0" applyAlignment="0" applyProtection="0"/>
    <xf numFmtId="0" fontId="4" fillId="7" borderId="0" applyNumberFormat="0" applyBorder="0" applyAlignment="0" applyProtection="0"/>
    <xf numFmtId="0" fontId="1" fillId="7" borderId="0" applyNumberFormat="0" applyBorder="0" applyAlignment="0" applyProtection="0"/>
    <xf numFmtId="0" fontId="4" fillId="8" borderId="0" applyNumberFormat="0" applyBorder="0" applyAlignment="0" applyProtection="0"/>
    <xf numFmtId="0" fontId="1" fillId="8" borderId="0" applyNumberFormat="0" applyBorder="0" applyAlignment="0" applyProtection="0"/>
    <xf numFmtId="0" fontId="4" fillId="9" borderId="0" applyNumberFormat="0" applyBorder="0" applyAlignment="0" applyProtection="0"/>
    <xf numFmtId="0" fontId="1" fillId="9" borderId="0" applyNumberFormat="0" applyBorder="0" applyAlignment="0" applyProtection="0"/>
    <xf numFmtId="0" fontId="4" fillId="10" borderId="0" applyNumberFormat="0" applyBorder="0" applyAlignment="0" applyProtection="0"/>
    <xf numFmtId="0" fontId="1" fillId="10" borderId="0" applyNumberFormat="0" applyBorder="0" applyAlignment="0" applyProtection="0"/>
    <xf numFmtId="0" fontId="4" fillId="5" borderId="0" applyNumberFormat="0" applyBorder="0" applyAlignment="0" applyProtection="0"/>
    <xf numFmtId="0" fontId="1" fillId="5" borderId="0" applyNumberFormat="0" applyBorder="0" applyAlignment="0" applyProtection="0"/>
    <xf numFmtId="0" fontId="4" fillId="8" borderId="0" applyNumberFormat="0" applyBorder="0" applyAlignment="0" applyProtection="0"/>
    <xf numFmtId="0" fontId="1" fillId="8" borderId="0" applyNumberFormat="0" applyBorder="0" applyAlignment="0" applyProtection="0"/>
    <xf numFmtId="0" fontId="4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6" fillId="0" borderId="0"/>
    <xf numFmtId="0" fontId="47" fillId="0" borderId="0"/>
    <xf numFmtId="0" fontId="42" fillId="0" borderId="0" applyFont="0" applyFill="0" applyBorder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1" fillId="23" borderId="7" applyNumberFormat="0" applyFont="0" applyAlignment="0" applyProtection="0"/>
    <xf numFmtId="0" fontId="2" fillId="23" borderId="7" applyNumberFormat="0" applyFont="0" applyAlignment="0" applyProtection="0"/>
    <xf numFmtId="0" fontId="17" fillId="20" borderId="8" applyNumberFormat="0" applyAlignment="0" applyProtection="0"/>
    <xf numFmtId="0" fontId="17" fillId="20" borderId="8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</cellStyleXfs>
  <cellXfs count="184">
    <xf numFmtId="0" fontId="0" fillId="0" borderId="0" xfId="0"/>
    <xf numFmtId="0" fontId="0" fillId="0" borderId="0" xfId="0" applyBorder="1"/>
    <xf numFmtId="0" fontId="0" fillId="0" borderId="0" xfId="0" applyFill="1"/>
    <xf numFmtId="0" fontId="3" fillId="0" borderId="0" xfId="0" applyFont="1"/>
    <xf numFmtId="0" fontId="21" fillId="0" borderId="0" xfId="0" applyFont="1"/>
    <xf numFmtId="0" fontId="22" fillId="0" borderId="0" xfId="0" applyFont="1"/>
    <xf numFmtId="49" fontId="0" fillId="0" borderId="0" xfId="0" applyNumberFormat="1"/>
    <xf numFmtId="1" fontId="23" fillId="0" borderId="0" xfId="0" applyNumberFormat="1" applyFont="1"/>
    <xf numFmtId="168" fontId="24" fillId="0" borderId="0" xfId="0" applyNumberFormat="1" applyFont="1"/>
    <xf numFmtId="1" fontId="25" fillId="0" borderId="0" xfId="0" applyNumberFormat="1" applyFont="1"/>
    <xf numFmtId="49" fontId="3" fillId="0" borderId="0" xfId="0" applyNumberFormat="1" applyFont="1"/>
    <xf numFmtId="0" fontId="26" fillId="0" borderId="0" xfId="0" applyFont="1"/>
    <xf numFmtId="1" fontId="0" fillId="0" borderId="0" xfId="0" applyNumberFormat="1"/>
    <xf numFmtId="0" fontId="0" fillId="24" borderId="0" xfId="0" applyFill="1"/>
    <xf numFmtId="0" fontId="0" fillId="25" borderId="0" xfId="0" applyFill="1"/>
    <xf numFmtId="0" fontId="0" fillId="0" borderId="0" xfId="0" applyAlignment="1">
      <alignment horizontal="center"/>
    </xf>
    <xf numFmtId="0" fontId="0" fillId="0" borderId="0" xfId="0" applyFill="1" applyBorder="1"/>
    <xf numFmtId="0" fontId="3" fillId="0" borderId="0" xfId="0" applyFont="1" applyAlignment="1">
      <alignment horizontal="center"/>
    </xf>
    <xf numFmtId="166" fontId="0" fillId="0" borderId="0" xfId="91" applyNumberFormat="1" applyFont="1"/>
    <xf numFmtId="0" fontId="3" fillId="0" borderId="0" xfId="0" applyFont="1" applyBorder="1" applyAlignment="1">
      <alignment horizontal="center"/>
    </xf>
    <xf numFmtId="166" fontId="0" fillId="0" borderId="0" xfId="91" applyNumberFormat="1" applyFont="1" applyBorder="1"/>
    <xf numFmtId="0" fontId="22" fillId="0" borderId="0" xfId="0" applyFont="1" applyFill="1" applyBorder="1"/>
    <xf numFmtId="17" fontId="0" fillId="0" borderId="0" xfId="0" applyNumberFormat="1" applyBorder="1"/>
    <xf numFmtId="0" fontId="22" fillId="0" borderId="0" xfId="0" applyFont="1" applyBorder="1"/>
    <xf numFmtId="0" fontId="22" fillId="0" borderId="0" xfId="0" applyFont="1" applyFill="1"/>
    <xf numFmtId="9" fontId="0" fillId="0" borderId="0" xfId="91" applyFont="1" applyFill="1"/>
    <xf numFmtId="166" fontId="0" fillId="0" borderId="0" xfId="91" applyNumberFormat="1" applyFont="1" applyFill="1"/>
    <xf numFmtId="0" fontId="30" fillId="0" borderId="0" xfId="0" applyFont="1" applyFill="1"/>
    <xf numFmtId="0" fontId="3" fillId="0" borderId="0" xfId="0" applyFont="1" applyFill="1" applyBorder="1" applyAlignment="1">
      <alignment horizontal="center"/>
    </xf>
    <xf numFmtId="0" fontId="0" fillId="25" borderId="10" xfId="0" applyFill="1" applyBorder="1"/>
    <xf numFmtId="0" fontId="0" fillId="25" borderId="11" xfId="0" applyFill="1" applyBorder="1"/>
    <xf numFmtId="0" fontId="22" fillId="0" borderId="0" xfId="0" applyFont="1" applyAlignment="1">
      <alignment horizontal="left"/>
    </xf>
    <xf numFmtId="3" fontId="31" fillId="0" borderId="0" xfId="0" applyNumberFormat="1" applyFont="1" applyFill="1" applyBorder="1"/>
    <xf numFmtId="0" fontId="22" fillId="0" borderId="12" xfId="0" applyFont="1" applyBorder="1" applyAlignment="1">
      <alignment horizontal="left"/>
    </xf>
    <xf numFmtId="0" fontId="3" fillId="0" borderId="0" xfId="0" applyFont="1" applyAlignment="1">
      <alignment horizontal="right"/>
    </xf>
    <xf numFmtId="17" fontId="3" fillId="0" borderId="0" xfId="0" applyNumberFormat="1" applyFont="1" applyFill="1" applyBorder="1" applyAlignment="1">
      <alignment horizontal="center"/>
    </xf>
    <xf numFmtId="0" fontId="0" fillId="26" borderId="13" xfId="0" applyFill="1" applyBorder="1"/>
    <xf numFmtId="0" fontId="0" fillId="26" borderId="14" xfId="0" applyFill="1" applyBorder="1"/>
    <xf numFmtId="0" fontId="33" fillId="0" borderId="0" xfId="0" applyFont="1"/>
    <xf numFmtId="0" fontId="32" fillId="0" borderId="0" xfId="0" applyFont="1" applyBorder="1" applyAlignment="1">
      <alignment horizontal="center"/>
    </xf>
    <xf numFmtId="0" fontId="34" fillId="0" borderId="0" xfId="0" applyFont="1" applyBorder="1" applyAlignment="1">
      <alignment horizontal="center"/>
    </xf>
    <xf numFmtId="0" fontId="32" fillId="0" borderId="0" xfId="0" applyFont="1" applyBorder="1"/>
    <xf numFmtId="0" fontId="32" fillId="0" borderId="15" xfId="0" applyFont="1" applyBorder="1"/>
    <xf numFmtId="0" fontId="34" fillId="0" borderId="16" xfId="0" applyFont="1" applyBorder="1" applyAlignment="1">
      <alignment horizontal="center"/>
    </xf>
    <xf numFmtId="0" fontId="32" fillId="0" borderId="16" xfId="0" applyFont="1" applyBorder="1"/>
    <xf numFmtId="0" fontId="32" fillId="0" borderId="11" xfId="0" applyFont="1" applyBorder="1"/>
    <xf numFmtId="0" fontId="32" fillId="0" borderId="17" xfId="0" applyFont="1" applyBorder="1"/>
    <xf numFmtId="0" fontId="32" fillId="0" borderId="13" xfId="0" applyFont="1" applyBorder="1"/>
    <xf numFmtId="0" fontId="32" fillId="0" borderId="14" xfId="0" applyFont="1" applyBorder="1"/>
    <xf numFmtId="0" fontId="0" fillId="27" borderId="13" xfId="0" applyFill="1" applyBorder="1"/>
    <xf numFmtId="0" fontId="0" fillId="27" borderId="15" xfId="0" applyFill="1" applyBorder="1"/>
    <xf numFmtId="0" fontId="0" fillId="27" borderId="14" xfId="0" applyFill="1" applyBorder="1"/>
    <xf numFmtId="0" fontId="0" fillId="27" borderId="11" xfId="0" applyFill="1" applyBorder="1"/>
    <xf numFmtId="0" fontId="0" fillId="25" borderId="17" xfId="0" applyFill="1" applyBorder="1"/>
    <xf numFmtId="0" fontId="0" fillId="25" borderId="14" xfId="0" applyFill="1" applyBorder="1"/>
    <xf numFmtId="0" fontId="22" fillId="0" borderId="0" xfId="0" applyFont="1" applyAlignment="1">
      <alignment horizontal="center"/>
    </xf>
    <xf numFmtId="0" fontId="0" fillId="28" borderId="17" xfId="0" applyFill="1" applyBorder="1"/>
    <xf numFmtId="0" fontId="0" fillId="28" borderId="10" xfId="0" applyFill="1" applyBorder="1"/>
    <xf numFmtId="0" fontId="0" fillId="28" borderId="14" xfId="0" applyFill="1" applyBorder="1"/>
    <xf numFmtId="0" fontId="0" fillId="28" borderId="11" xfId="0" applyFill="1" applyBorder="1"/>
    <xf numFmtId="3" fontId="35" fillId="0" borderId="17" xfId="0" applyNumberFormat="1" applyFont="1" applyBorder="1" applyAlignment="1">
      <alignment horizontal="right"/>
    </xf>
    <xf numFmtId="3" fontId="0" fillId="29" borderId="18" xfId="0" applyNumberFormat="1" applyFill="1" applyBorder="1" applyAlignment="1">
      <alignment horizontal="right"/>
    </xf>
    <xf numFmtId="3" fontId="0" fillId="29" borderId="19" xfId="0" applyNumberFormat="1" applyFill="1" applyBorder="1" applyAlignment="1">
      <alignment horizontal="right"/>
    </xf>
    <xf numFmtId="0" fontId="28" fillId="25" borderId="20" xfId="0" applyFont="1" applyFill="1" applyBorder="1"/>
    <xf numFmtId="0" fontId="0" fillId="25" borderId="21" xfId="0" applyFill="1" applyBorder="1"/>
    <xf numFmtId="0" fontId="22" fillId="29" borderId="20" xfId="0" applyFont="1" applyFill="1" applyBorder="1"/>
    <xf numFmtId="0" fontId="0" fillId="29" borderId="21" xfId="0" applyFill="1" applyBorder="1"/>
    <xf numFmtId="0" fontId="22" fillId="29" borderId="18" xfId="0" applyFont="1" applyFill="1" applyBorder="1"/>
    <xf numFmtId="0" fontId="22" fillId="29" borderId="19" xfId="0" applyFont="1" applyFill="1" applyBorder="1"/>
    <xf numFmtId="0" fontId="28" fillId="28" borderId="20" xfId="0" applyFont="1" applyFill="1" applyBorder="1"/>
    <xf numFmtId="0" fontId="0" fillId="28" borderId="21" xfId="0" applyFill="1" applyBorder="1"/>
    <xf numFmtId="3" fontId="36" fillId="0" borderId="0" xfId="0" applyNumberFormat="1" applyFont="1" applyBorder="1" applyAlignment="1">
      <alignment horizontal="right"/>
    </xf>
    <xf numFmtId="3" fontId="22" fillId="0" borderId="0" xfId="0" applyNumberFormat="1" applyFont="1"/>
    <xf numFmtId="3" fontId="36" fillId="0" borderId="0" xfId="0" applyNumberFormat="1" applyFont="1"/>
    <xf numFmtId="9" fontId="28" fillId="0" borderId="0" xfId="91" applyFont="1" applyFill="1"/>
    <xf numFmtId="3" fontId="36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22" fillId="30" borderId="20" xfId="0" applyFont="1" applyFill="1" applyBorder="1"/>
    <xf numFmtId="0" fontId="0" fillId="30" borderId="21" xfId="0" applyFill="1" applyBorder="1"/>
    <xf numFmtId="3" fontId="22" fillId="30" borderId="20" xfId="0" applyNumberFormat="1" applyFont="1" applyFill="1" applyBorder="1"/>
    <xf numFmtId="3" fontId="22" fillId="30" borderId="21" xfId="0" applyNumberFormat="1" applyFont="1" applyFill="1" applyBorder="1"/>
    <xf numFmtId="0" fontId="28" fillId="27" borderId="20" xfId="0" applyFont="1" applyFill="1" applyBorder="1"/>
    <xf numFmtId="0" fontId="0" fillId="27" borderId="21" xfId="0" applyFill="1" applyBorder="1"/>
    <xf numFmtId="0" fontId="22" fillId="24" borderId="17" xfId="0" applyFont="1" applyFill="1" applyBorder="1"/>
    <xf numFmtId="0" fontId="22" fillId="24" borderId="10" xfId="0" applyFont="1" applyFill="1" applyBorder="1"/>
    <xf numFmtId="0" fontId="22" fillId="24" borderId="13" xfId="0" applyFont="1" applyFill="1" applyBorder="1"/>
    <xf numFmtId="0" fontId="22" fillId="24" borderId="15" xfId="0" applyFont="1" applyFill="1" applyBorder="1"/>
    <xf numFmtId="0" fontId="22" fillId="24" borderId="14" xfId="0" applyFont="1" applyFill="1" applyBorder="1"/>
    <xf numFmtId="0" fontId="22" fillId="24" borderId="11" xfId="0" applyFont="1" applyFill="1" applyBorder="1"/>
    <xf numFmtId="0" fontId="28" fillId="24" borderId="20" xfId="0" applyFont="1" applyFill="1" applyBorder="1"/>
    <xf numFmtId="0" fontId="0" fillId="24" borderId="21" xfId="0" applyFill="1" applyBorder="1"/>
    <xf numFmtId="0" fontId="36" fillId="0" borderId="0" xfId="0" applyFont="1" applyFill="1"/>
    <xf numFmtId="0" fontId="0" fillId="31" borderId="0" xfId="0" applyFill="1" applyAlignment="1">
      <alignment horizontal="centerContinuous"/>
    </xf>
    <xf numFmtId="164" fontId="22" fillId="31" borderId="0" xfId="55" applyNumberFormat="1" applyFont="1" applyFill="1" applyAlignment="1">
      <alignment horizontal="centerContinuous"/>
    </xf>
    <xf numFmtId="0" fontId="22" fillId="31" borderId="0" xfId="0" applyFont="1" applyFill="1" applyAlignment="1">
      <alignment horizontal="centerContinuous"/>
    </xf>
    <xf numFmtId="0" fontId="22" fillId="31" borderId="0" xfId="0" applyFont="1" applyFill="1" applyAlignment="1"/>
    <xf numFmtId="0" fontId="22" fillId="31" borderId="0" xfId="0" applyFont="1" applyFill="1" applyAlignment="1">
      <alignment horizontal="center"/>
    </xf>
    <xf numFmtId="0" fontId="0" fillId="0" borderId="0" xfId="0" applyAlignment="1">
      <alignment horizontal="centerContinuous"/>
    </xf>
    <xf numFmtId="164" fontId="22" fillId="0" borderId="0" xfId="55" applyNumberFormat="1" applyFont="1"/>
    <xf numFmtId="164" fontId="22" fillId="0" borderId="0" xfId="55" applyNumberFormat="1" applyFont="1" applyFill="1"/>
    <xf numFmtId="169" fontId="22" fillId="0" borderId="0" xfId="0" applyNumberFormat="1" applyFont="1"/>
    <xf numFmtId="166" fontId="22" fillId="0" borderId="0" xfId="0" applyNumberFormat="1" applyFont="1"/>
    <xf numFmtId="3" fontId="22" fillId="0" borderId="0" xfId="0" applyNumberFormat="1" applyFont="1" applyFill="1"/>
    <xf numFmtId="0" fontId="22" fillId="31" borderId="0" xfId="0" applyFont="1" applyFill="1" applyAlignment="1">
      <alignment horizontal="left"/>
    </xf>
    <xf numFmtId="0" fontId="37" fillId="26" borderId="20" xfId="0" applyFont="1" applyFill="1" applyBorder="1" applyAlignment="1">
      <alignment horizontal="left"/>
    </xf>
    <xf numFmtId="0" fontId="0" fillId="26" borderId="22" xfId="0" applyFill="1" applyBorder="1"/>
    <xf numFmtId="0" fontId="0" fillId="26" borderId="21" xfId="0" applyFill="1" applyBorder="1"/>
    <xf numFmtId="0" fontId="37" fillId="26" borderId="17" xfId="0" applyFont="1" applyFill="1" applyBorder="1" applyAlignment="1">
      <alignment horizontal="left"/>
    </xf>
    <xf numFmtId="0" fontId="33" fillId="26" borderId="23" xfId="0" applyFont="1" applyFill="1" applyBorder="1"/>
    <xf numFmtId="0" fontId="0" fillId="26" borderId="23" xfId="0" applyFill="1" applyBorder="1"/>
    <xf numFmtId="0" fontId="30" fillId="26" borderId="23" xfId="0" applyFont="1" applyFill="1" applyBorder="1"/>
    <xf numFmtId="0" fontId="0" fillId="26" borderId="10" xfId="0" applyFill="1" applyBorder="1"/>
    <xf numFmtId="0" fontId="33" fillId="26" borderId="0" xfId="0" applyFont="1" applyFill="1" applyBorder="1"/>
    <xf numFmtId="0" fontId="0" fillId="26" borderId="0" xfId="0" applyFill="1" applyBorder="1"/>
    <xf numFmtId="0" fontId="0" fillId="26" borderId="15" xfId="0" applyFill="1" applyBorder="1"/>
    <xf numFmtId="0" fontId="33" fillId="26" borderId="16" xfId="0" applyFont="1" applyFill="1" applyBorder="1"/>
    <xf numFmtId="0" fontId="0" fillId="26" borderId="16" xfId="0" applyFill="1" applyBorder="1"/>
    <xf numFmtId="0" fontId="22" fillId="26" borderId="16" xfId="0" applyFont="1" applyFill="1" applyBorder="1"/>
    <xf numFmtId="0" fontId="0" fillId="26" borderId="11" xfId="0" applyFill="1" applyBorder="1"/>
    <xf numFmtId="0" fontId="38" fillId="26" borderId="17" xfId="0" applyFont="1" applyFill="1" applyBorder="1" applyAlignment="1">
      <alignment horizontal="left"/>
    </xf>
    <xf numFmtId="0" fontId="39" fillId="26" borderId="23" xfId="0" applyFont="1" applyFill="1" applyBorder="1"/>
    <xf numFmtId="0" fontId="31" fillId="26" borderId="23" xfId="0" applyFont="1" applyFill="1" applyBorder="1"/>
    <xf numFmtId="0" fontId="31" fillId="26" borderId="10" xfId="0" applyFont="1" applyFill="1" applyBorder="1"/>
    <xf numFmtId="0" fontId="38" fillId="26" borderId="13" xfId="0" applyFont="1" applyFill="1" applyBorder="1"/>
    <xf numFmtId="0" fontId="39" fillId="26" borderId="0" xfId="0" applyFont="1" applyFill="1" applyBorder="1"/>
    <xf numFmtId="0" fontId="31" fillId="26" borderId="0" xfId="0" applyFont="1" applyFill="1" applyBorder="1"/>
    <xf numFmtId="0" fontId="31" fillId="26" borderId="15" xfId="0" applyFont="1" applyFill="1" applyBorder="1"/>
    <xf numFmtId="0" fontId="31" fillId="26" borderId="14" xfId="0" applyFont="1" applyFill="1" applyBorder="1"/>
    <xf numFmtId="0" fontId="39" fillId="26" borderId="16" xfId="0" applyFont="1" applyFill="1" applyBorder="1"/>
    <xf numFmtId="0" fontId="31" fillId="26" borderId="16" xfId="0" applyFont="1" applyFill="1" applyBorder="1"/>
    <xf numFmtId="0" fontId="31" fillId="26" borderId="11" xfId="0" applyFont="1" applyFill="1" applyBorder="1"/>
    <xf numFmtId="0" fontId="33" fillId="26" borderId="22" xfId="0" applyFont="1" applyFill="1" applyBorder="1"/>
    <xf numFmtId="0" fontId="37" fillId="26" borderId="18" xfId="0" applyFont="1" applyFill="1" applyBorder="1"/>
    <xf numFmtId="0" fontId="33" fillId="26" borderId="24" xfId="0" applyFont="1" applyFill="1" applyBorder="1"/>
    <xf numFmtId="0" fontId="33" fillId="26" borderId="19" xfId="0" applyFont="1" applyFill="1" applyBorder="1"/>
    <xf numFmtId="0" fontId="38" fillId="26" borderId="17" xfId="0" applyFont="1" applyFill="1" applyBorder="1"/>
    <xf numFmtId="0" fontId="31" fillId="26" borderId="23" xfId="0" applyFont="1" applyFill="1" applyBorder="1" applyAlignment="1">
      <alignment horizontal="left"/>
    </xf>
    <xf numFmtId="3" fontId="31" fillId="26" borderId="23" xfId="0" applyNumberFormat="1" applyFont="1" applyFill="1" applyBorder="1"/>
    <xf numFmtId="0" fontId="39" fillId="26" borderId="13" xfId="0" applyFont="1" applyFill="1" applyBorder="1"/>
    <xf numFmtId="0" fontId="31" fillId="26" borderId="0" xfId="0" applyFont="1" applyFill="1" applyBorder="1" applyAlignment="1">
      <alignment horizontal="center"/>
    </xf>
    <xf numFmtId="0" fontId="40" fillId="26" borderId="0" xfId="0" applyFont="1" applyFill="1" applyBorder="1" applyAlignment="1">
      <alignment horizontal="center"/>
    </xf>
    <xf numFmtId="0" fontId="39" fillId="26" borderId="14" xfId="0" applyFont="1" applyFill="1" applyBorder="1"/>
    <xf numFmtId="0" fontId="31" fillId="26" borderId="16" xfId="0" applyFont="1" applyFill="1" applyBorder="1" applyAlignment="1">
      <alignment horizontal="center"/>
    </xf>
    <xf numFmtId="0" fontId="40" fillId="26" borderId="16" xfId="0" applyFont="1" applyFill="1" applyBorder="1" applyAlignment="1">
      <alignment horizontal="center"/>
    </xf>
    <xf numFmtId="0" fontId="37" fillId="26" borderId="17" xfId="0" applyFont="1" applyFill="1" applyBorder="1"/>
    <xf numFmtId="0" fontId="0" fillId="26" borderId="23" xfId="0" applyFill="1" applyBorder="1" applyAlignment="1">
      <alignment horizontal="center"/>
    </xf>
    <xf numFmtId="0" fontId="3" fillId="26" borderId="23" xfId="0" applyFont="1" applyFill="1" applyBorder="1" applyAlignment="1">
      <alignment horizontal="center"/>
    </xf>
    <xf numFmtId="0" fontId="33" fillId="26" borderId="13" xfId="0" applyFont="1" applyFill="1" applyBorder="1"/>
    <xf numFmtId="0" fontId="0" fillId="26" borderId="0" xfId="0" applyFill="1" applyBorder="1" applyAlignment="1">
      <alignment horizontal="center"/>
    </xf>
    <xf numFmtId="0" fontId="3" fillId="26" borderId="0" xfId="0" applyFont="1" applyFill="1" applyBorder="1" applyAlignment="1">
      <alignment horizontal="center"/>
    </xf>
    <xf numFmtId="0" fontId="33" fillId="26" borderId="14" xfId="0" applyFont="1" applyFill="1" applyBorder="1"/>
    <xf numFmtId="0" fontId="0" fillId="26" borderId="16" xfId="0" applyFill="1" applyBorder="1" applyAlignment="1">
      <alignment horizontal="center"/>
    </xf>
    <xf numFmtId="0" fontId="3" fillId="26" borderId="16" xfId="0" applyFont="1" applyFill="1" applyBorder="1" applyAlignment="1">
      <alignment horizontal="center"/>
    </xf>
    <xf numFmtId="0" fontId="31" fillId="0" borderId="0" xfId="0" applyFont="1" applyFill="1" applyBorder="1"/>
    <xf numFmtId="164" fontId="0" fillId="0" borderId="0" xfId="0" applyNumberFormat="1"/>
    <xf numFmtId="49" fontId="34" fillId="0" borderId="23" xfId="0" applyNumberFormat="1" applyFont="1" applyFill="1" applyBorder="1" applyAlignment="1">
      <alignment horizontal="center"/>
    </xf>
    <xf numFmtId="170" fontId="42" fillId="0" borderId="0" xfId="84" applyNumberFormat="1" applyFont="1" applyFill="1" applyBorder="1" applyAlignment="1"/>
    <xf numFmtId="167" fontId="3" fillId="0" borderId="0" xfId="55" applyNumberFormat="1" applyFont="1"/>
    <xf numFmtId="167" fontId="32" fillId="0" borderId="12" xfId="0" applyNumberFormat="1" applyFont="1" applyFill="1" applyBorder="1"/>
    <xf numFmtId="167" fontId="0" fillId="30" borderId="18" xfId="0" applyNumberFormat="1" applyFill="1" applyBorder="1"/>
    <xf numFmtId="167" fontId="0" fillId="30" borderId="24" xfId="0" applyNumberFormat="1" applyFill="1" applyBorder="1"/>
    <xf numFmtId="167" fontId="0" fillId="30" borderId="19" xfId="0" applyNumberFormat="1" applyFill="1" applyBorder="1"/>
    <xf numFmtId="164" fontId="42" fillId="0" borderId="0" xfId="55" applyNumberFormat="1" applyFont="1"/>
    <xf numFmtId="0" fontId="43" fillId="0" borderId="0" xfId="84" applyFont="1" applyFill="1" applyBorder="1" applyAlignment="1">
      <alignment horizontal="right" wrapText="1"/>
    </xf>
    <xf numFmtId="0" fontId="44" fillId="0" borderId="0" xfId="84" applyFont="1" applyFill="1" applyBorder="1" applyAlignment="1">
      <alignment horizontal="right"/>
    </xf>
    <xf numFmtId="0" fontId="42" fillId="0" borderId="0" xfId="84" applyFont="1" applyFill="1" applyBorder="1" applyAlignment="1"/>
    <xf numFmtId="3" fontId="3" fillId="0" borderId="0" xfId="0" applyNumberFormat="1" applyFont="1" applyFill="1" applyBorder="1" applyAlignment="1">
      <alignment horizontal="center"/>
    </xf>
    <xf numFmtId="170" fontId="44" fillId="0" borderId="0" xfId="84" applyNumberFormat="1" applyFont="1" applyFill="1" applyBorder="1" applyAlignment="1">
      <alignment horizontal="right"/>
    </xf>
    <xf numFmtId="3" fontId="32" fillId="0" borderId="12" xfId="0" applyNumberFormat="1" applyFont="1" applyFill="1" applyBorder="1"/>
    <xf numFmtId="164" fontId="45" fillId="0" borderId="0" xfId="55" applyNumberFormat="1" applyFont="1"/>
    <xf numFmtId="3" fontId="32" fillId="0" borderId="23" xfId="0" applyNumberFormat="1" applyFont="1" applyBorder="1"/>
    <xf numFmtId="3" fontId="32" fillId="0" borderId="0" xfId="0" applyNumberFormat="1" applyFont="1" applyBorder="1"/>
    <xf numFmtId="3" fontId="32" fillId="0" borderId="10" xfId="0" applyNumberFormat="1" applyFont="1" applyBorder="1"/>
    <xf numFmtId="3" fontId="32" fillId="0" borderId="15" xfId="0" applyNumberFormat="1" applyFont="1" applyBorder="1"/>
    <xf numFmtId="3" fontId="32" fillId="0" borderId="16" xfId="0" applyNumberFormat="1" applyFont="1" applyBorder="1"/>
    <xf numFmtId="3" fontId="32" fillId="0" borderId="11" xfId="0" applyNumberFormat="1" applyFont="1" applyBorder="1"/>
    <xf numFmtId="170" fontId="44" fillId="0" borderId="0" xfId="0" applyNumberFormat="1" applyFont="1" applyAlignment="1">
      <alignment horizontal="right"/>
    </xf>
    <xf numFmtId="164" fontId="22" fillId="30" borderId="21" xfId="0" applyNumberFormat="1" applyFont="1" applyFill="1" applyBorder="1"/>
    <xf numFmtId="0" fontId="22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22" fillId="0" borderId="0" xfId="0" applyFont="1" applyAlignment="1">
      <alignment horizontal="center"/>
    </xf>
  </cellXfs>
  <cellStyles count="101">
    <cellStyle name="20% - Accent1" xfId="1" builtinId="30" customBuiltin="1"/>
    <cellStyle name="20% - Accent1 2" xfId="2"/>
    <cellStyle name="20% - Accent2" xfId="3" builtinId="34" customBuiltin="1"/>
    <cellStyle name="20% - Accent2 2" xfId="4"/>
    <cellStyle name="20% - Accent3" xfId="5" builtinId="38" customBuiltin="1"/>
    <cellStyle name="20% - Accent3 2" xfId="6"/>
    <cellStyle name="20% - Accent4" xfId="7" builtinId="42" customBuiltin="1"/>
    <cellStyle name="20% - Accent4 2" xfId="8"/>
    <cellStyle name="20% - Accent5" xfId="9" builtinId="46" customBuiltin="1"/>
    <cellStyle name="20% - Accent5 2" xfId="10"/>
    <cellStyle name="20% - Accent6" xfId="11" builtinId="50" customBuiltin="1"/>
    <cellStyle name="20% - Accent6 2" xfId="12"/>
    <cellStyle name="40% - Accent1" xfId="13" builtinId="31" customBuiltin="1"/>
    <cellStyle name="40% - Accent1 2" xfId="14"/>
    <cellStyle name="40% - Accent2" xfId="15" builtinId="35" customBuiltin="1"/>
    <cellStyle name="40% - Accent2 2" xfId="16"/>
    <cellStyle name="40% - Accent3" xfId="17" builtinId="39" customBuiltin="1"/>
    <cellStyle name="40% - Accent3 2" xfId="18"/>
    <cellStyle name="40% - Accent4" xfId="19" builtinId="43" customBuiltin="1"/>
    <cellStyle name="40% - Accent4 2" xfId="20"/>
    <cellStyle name="40% - Accent5" xfId="21" builtinId="47" customBuiltin="1"/>
    <cellStyle name="40% - Accent5 2" xfId="22"/>
    <cellStyle name="40% - Accent6" xfId="23" builtinId="51" customBuiltin="1"/>
    <cellStyle name="40% - Accent6 2" xfId="24"/>
    <cellStyle name="60% - Accent1" xfId="25" builtinId="32" customBuiltin="1"/>
    <cellStyle name="60% - Accent1 2" xfId="26"/>
    <cellStyle name="60% - Accent2" xfId="27" builtinId="36" customBuiltin="1"/>
    <cellStyle name="60% - Accent2 2" xfId="28"/>
    <cellStyle name="60% - Accent3" xfId="29" builtinId="40" customBuiltin="1"/>
    <cellStyle name="60% - Accent3 2" xfId="30"/>
    <cellStyle name="60% - Accent4" xfId="31" builtinId="44" customBuiltin="1"/>
    <cellStyle name="60% - Accent4 2" xfId="32"/>
    <cellStyle name="60% - Accent5" xfId="33" builtinId="48" customBuiltin="1"/>
    <cellStyle name="60% - Accent5 2" xfId="34"/>
    <cellStyle name="60% - Accent6" xfId="35" builtinId="52" customBuiltin="1"/>
    <cellStyle name="60% - Accent6 2" xfId="36"/>
    <cellStyle name="Accent1" xfId="37" builtinId="29" customBuiltin="1"/>
    <cellStyle name="Accent1 2" xfId="38"/>
    <cellStyle name="Accent2" xfId="39" builtinId="33" customBuiltin="1"/>
    <cellStyle name="Accent2 2" xfId="40"/>
    <cellStyle name="Accent3" xfId="41" builtinId="37" customBuiltin="1"/>
    <cellStyle name="Accent3 2" xfId="42"/>
    <cellStyle name="Accent4" xfId="43" builtinId="41" customBuiltin="1"/>
    <cellStyle name="Accent4 2" xfId="44"/>
    <cellStyle name="Accent5" xfId="45" builtinId="45" customBuiltin="1"/>
    <cellStyle name="Accent5 2" xfId="46"/>
    <cellStyle name="Accent6" xfId="47" builtinId="49" customBuiltin="1"/>
    <cellStyle name="Accent6 2" xfId="48"/>
    <cellStyle name="Bad" xfId="49" builtinId="27" customBuiltin="1"/>
    <cellStyle name="Bad 2" xfId="50"/>
    <cellStyle name="Calculation" xfId="51" builtinId="22" customBuiltin="1"/>
    <cellStyle name="Calculation 2" xfId="52"/>
    <cellStyle name="Check Cell" xfId="53" builtinId="23" customBuiltin="1"/>
    <cellStyle name="Check Cell 2" xfId="54"/>
    <cellStyle name="Comma" xfId="55" builtinId="3"/>
    <cellStyle name="Comma 2" xfId="56"/>
    <cellStyle name="Comma 2 2" xfId="57"/>
    <cellStyle name="Explanatory Text" xfId="58" builtinId="53" customBuiltin="1"/>
    <cellStyle name="Explanatory Text 2" xfId="59"/>
    <cellStyle name="Good" xfId="60" builtinId="26" customBuiltin="1"/>
    <cellStyle name="Good 2" xfId="61"/>
    <cellStyle name="Heading 1" xfId="62" builtinId="16" customBuiltin="1"/>
    <cellStyle name="Heading 1 2" xfId="63"/>
    <cellStyle name="Heading 2" xfId="64" builtinId="17" customBuiltin="1"/>
    <cellStyle name="Heading 2 2" xfId="65"/>
    <cellStyle name="Heading 3" xfId="66" builtinId="18" customBuiltin="1"/>
    <cellStyle name="Heading 3 2" xfId="67"/>
    <cellStyle name="Heading 4" xfId="68" builtinId="19" customBuiltin="1"/>
    <cellStyle name="Heading 4 2" xfId="69"/>
    <cellStyle name="Input" xfId="70" builtinId="20" customBuiltin="1"/>
    <cellStyle name="Input 2" xfId="71"/>
    <cellStyle name="Linked Cell" xfId="72" builtinId="24" customBuiltin="1"/>
    <cellStyle name="Linked Cell 2" xfId="73"/>
    <cellStyle name="Neutral" xfId="74" builtinId="28" customBuiltin="1"/>
    <cellStyle name="Neutral 2" xfId="75"/>
    <cellStyle name="Normal" xfId="0" builtinId="0"/>
    <cellStyle name="Normal 2" xfId="76"/>
    <cellStyle name="Normal 2 2" xfId="77"/>
    <cellStyle name="Normal 3" xfId="78"/>
    <cellStyle name="Normal 3 2" xfId="79"/>
    <cellStyle name="Normal 4" xfId="80"/>
    <cellStyle name="Normal 5" xfId="81"/>
    <cellStyle name="Normal 6" xfId="82"/>
    <cellStyle name="Normal 7" xfId="83"/>
    <cellStyle name="Normal_Calculations" xfId="84"/>
    <cellStyle name="Note" xfId="85" builtinId="10" customBuiltin="1"/>
    <cellStyle name="Note 2" xfId="86"/>
    <cellStyle name="Note 2 2" xfId="87"/>
    <cellStyle name="Note 3" xfId="88"/>
    <cellStyle name="Output" xfId="89" builtinId="21" customBuiltin="1"/>
    <cellStyle name="Output 2" xfId="90"/>
    <cellStyle name="Percent" xfId="91" builtinId="5"/>
    <cellStyle name="Percent 2" xfId="92"/>
    <cellStyle name="Percent 3" xfId="93"/>
    <cellStyle name="Title" xfId="94" builtinId="15" customBuiltin="1"/>
    <cellStyle name="Title 2" xfId="95"/>
    <cellStyle name="Title 3" xfId="96"/>
    <cellStyle name="Total" xfId="97" builtinId="25" customBuiltin="1"/>
    <cellStyle name="Total 2" xfId="98"/>
    <cellStyle name="Warning Text" xfId="99" builtinId="11" customBuiltin="1"/>
    <cellStyle name="Warning Text 2" xfId="10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31751</xdr:colOff>
      <xdr:row>6</xdr:row>
      <xdr:rowOff>25400</xdr:rowOff>
    </xdr:from>
    <xdr:to>
      <xdr:col>13</xdr:col>
      <xdr:colOff>25513</xdr:colOff>
      <xdr:row>6</xdr:row>
      <xdr:rowOff>105002</xdr:rowOff>
    </xdr:to>
    <xdr:cxnSp macro="">
      <xdr:nvCxnSpPr>
        <xdr:cNvPr id="3" name="Straight Arrow Connector 2"/>
        <xdr:cNvCxnSpPr/>
      </xdr:nvCxnSpPr>
      <xdr:spPr>
        <a:xfrm flipH="1" flipV="1">
          <a:off x="11534776" y="981075"/>
          <a:ext cx="571499" cy="9525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31751</xdr:colOff>
      <xdr:row>18</xdr:row>
      <xdr:rowOff>76200</xdr:rowOff>
    </xdr:from>
    <xdr:to>
      <xdr:col>12</xdr:col>
      <xdr:colOff>457673</xdr:colOff>
      <xdr:row>18</xdr:row>
      <xdr:rowOff>76200</xdr:rowOff>
    </xdr:to>
    <xdr:cxnSp macro="">
      <xdr:nvCxnSpPr>
        <xdr:cNvPr id="7" name="Straight Arrow Connector 6"/>
        <xdr:cNvCxnSpPr/>
      </xdr:nvCxnSpPr>
      <xdr:spPr>
        <a:xfrm flipH="1">
          <a:off x="11544301" y="2990850"/>
          <a:ext cx="419099" cy="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343535</xdr:colOff>
      <xdr:row>21</xdr:row>
      <xdr:rowOff>25400</xdr:rowOff>
    </xdr:from>
    <xdr:to>
      <xdr:col>9</xdr:col>
      <xdr:colOff>379256</xdr:colOff>
      <xdr:row>21</xdr:row>
      <xdr:rowOff>158750</xdr:rowOff>
    </xdr:to>
    <xdr:cxnSp macro="">
      <xdr:nvCxnSpPr>
        <xdr:cNvPr id="9" name="Straight Arrow Connector 8"/>
        <xdr:cNvCxnSpPr/>
      </xdr:nvCxnSpPr>
      <xdr:spPr>
        <a:xfrm flipV="1">
          <a:off x="9572625" y="3419475"/>
          <a:ext cx="28577" cy="13335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25404</xdr:colOff>
      <xdr:row>20</xdr:row>
      <xdr:rowOff>38101</xdr:rowOff>
    </xdr:from>
    <xdr:to>
      <xdr:col>13</xdr:col>
      <xdr:colOff>28604</xdr:colOff>
      <xdr:row>21</xdr:row>
      <xdr:rowOff>104775</xdr:rowOff>
    </xdr:to>
    <xdr:cxnSp macro="">
      <xdr:nvCxnSpPr>
        <xdr:cNvPr id="16" name="Straight Arrow Connector 15"/>
        <xdr:cNvCxnSpPr/>
      </xdr:nvCxnSpPr>
      <xdr:spPr>
        <a:xfrm flipH="1" flipV="1">
          <a:off x="11506204" y="3276601"/>
          <a:ext cx="619121" cy="228599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93980</xdr:colOff>
      <xdr:row>29</xdr:row>
      <xdr:rowOff>85725</xdr:rowOff>
    </xdr:from>
    <xdr:to>
      <xdr:col>12</xdr:col>
      <xdr:colOff>513264</xdr:colOff>
      <xdr:row>29</xdr:row>
      <xdr:rowOff>85725</xdr:rowOff>
    </xdr:to>
    <xdr:cxnSp macro="">
      <xdr:nvCxnSpPr>
        <xdr:cNvPr id="23" name="Straight Arrow Connector 22"/>
        <xdr:cNvCxnSpPr/>
      </xdr:nvCxnSpPr>
      <xdr:spPr>
        <a:xfrm flipH="1">
          <a:off x="11582400" y="4781550"/>
          <a:ext cx="419099" cy="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299085</xdr:colOff>
      <xdr:row>35</xdr:row>
      <xdr:rowOff>25400</xdr:rowOff>
    </xdr:from>
    <xdr:to>
      <xdr:col>9</xdr:col>
      <xdr:colOff>308611</xdr:colOff>
      <xdr:row>35</xdr:row>
      <xdr:rowOff>158750</xdr:rowOff>
    </xdr:to>
    <xdr:cxnSp macro="">
      <xdr:nvCxnSpPr>
        <xdr:cNvPr id="24" name="Straight Arrow Connector 23"/>
        <xdr:cNvCxnSpPr/>
      </xdr:nvCxnSpPr>
      <xdr:spPr>
        <a:xfrm flipV="1">
          <a:off x="9544050" y="5676900"/>
          <a:ext cx="28577" cy="13335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31751</xdr:colOff>
      <xdr:row>9</xdr:row>
      <xdr:rowOff>25400</xdr:rowOff>
    </xdr:from>
    <xdr:to>
      <xdr:col>13</xdr:col>
      <xdr:colOff>25513</xdr:colOff>
      <xdr:row>9</xdr:row>
      <xdr:rowOff>105002</xdr:rowOff>
    </xdr:to>
    <xdr:cxnSp macro="">
      <xdr:nvCxnSpPr>
        <xdr:cNvPr id="25" name="Straight Arrow Connector 24"/>
        <xdr:cNvCxnSpPr/>
      </xdr:nvCxnSpPr>
      <xdr:spPr>
        <a:xfrm flipH="1" flipV="1">
          <a:off x="11534776" y="981075"/>
          <a:ext cx="571499" cy="9525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32</xdr:row>
      <xdr:rowOff>0</xdr:rowOff>
    </xdr:from>
    <xdr:to>
      <xdr:col>13</xdr:col>
      <xdr:colOff>14608</xdr:colOff>
      <xdr:row>33</xdr:row>
      <xdr:rowOff>73112</xdr:rowOff>
    </xdr:to>
    <xdr:cxnSp macro="">
      <xdr:nvCxnSpPr>
        <xdr:cNvPr id="26" name="Straight Arrow Connector 25"/>
        <xdr:cNvCxnSpPr/>
      </xdr:nvCxnSpPr>
      <xdr:spPr>
        <a:xfrm flipH="1" flipV="1">
          <a:off x="11487150" y="5181600"/>
          <a:ext cx="619121" cy="228599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nu001schres01\srdata\Documents%20and%20Settings\piercecg\Local%20Settings\Temporary%20Internet%20Files\OLKB1\arbitron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nu001schres01\srdata\Documents%20and%20Settings\piercecg\Local%20Settings\Temporary%20Internet%20Files\OLKB1\NHES2004.DM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nu001schres01\srdata\Documents%20and%20Settings\piercecg\Local%20Settings\Temporary%20Internet%20Files\OLKB\Enum2006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rbitron Geo-Phone"/>
      <sheetName val="NMR DMA-Phone"/>
      <sheetName val="NHTI-Phone"/>
      <sheetName val="Arbitron Geo-No Phone"/>
      <sheetName val="NMR DMA-No Phone"/>
      <sheetName val="NHTI-No Phone"/>
      <sheetName val="data03"/>
      <sheetName val="Arbitron Geo 03"/>
      <sheetName val="NMR DMA 03"/>
      <sheetName val="NHTI 03"/>
      <sheetName val="Arbitron Geo"/>
      <sheetName val="NMR DMA"/>
      <sheetName val="NHT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A1" t="str">
            <v>ChicagoanMale&lt;12Only Spanish</v>
          </cell>
          <cell r="B1" t="str">
            <v>Chicago</v>
          </cell>
          <cell r="C1" t="str">
            <v>an</v>
          </cell>
          <cell r="D1" t="str">
            <v>Male</v>
          </cell>
          <cell r="E1" t="str">
            <v>&lt;12</v>
          </cell>
          <cell r="F1" t="str">
            <v>Only Spanish</v>
          </cell>
          <cell r="G1" t="str">
            <v>Only    Spanish</v>
          </cell>
          <cell r="H1">
            <v>37</v>
          </cell>
        </row>
        <row r="2">
          <cell r="A2" t="str">
            <v>ChicagoanMale&lt;12Mostly Spanish</v>
          </cell>
          <cell r="B2" t="str">
            <v>Chicago</v>
          </cell>
          <cell r="C2" t="str">
            <v>an</v>
          </cell>
          <cell r="D2" t="str">
            <v>Male</v>
          </cell>
          <cell r="E2" t="str">
            <v>&lt;12</v>
          </cell>
          <cell r="F2" t="str">
            <v>Mostly Spanish</v>
          </cell>
          <cell r="G2" t="str">
            <v>Mostly  Spanish</v>
          </cell>
          <cell r="H2">
            <v>68</v>
          </cell>
        </row>
        <row r="3">
          <cell r="A3" t="str">
            <v>ChicagoanMale&lt;12Spanish &amp; English</v>
          </cell>
          <cell r="B3" t="str">
            <v>Chicago</v>
          </cell>
          <cell r="C3" t="str">
            <v>an</v>
          </cell>
          <cell r="D3" t="str">
            <v>Male</v>
          </cell>
          <cell r="E3" t="str">
            <v>&lt;12</v>
          </cell>
          <cell r="F3" t="str">
            <v>Spanish &amp; English</v>
          </cell>
          <cell r="G3" t="str">
            <v>Spanish English</v>
          </cell>
          <cell r="H3">
            <v>9</v>
          </cell>
        </row>
        <row r="4">
          <cell r="A4" t="str">
            <v>ChicagoanMale&lt;12Mostly English</v>
          </cell>
          <cell r="B4" t="str">
            <v>Chicago</v>
          </cell>
          <cell r="C4" t="str">
            <v>an</v>
          </cell>
          <cell r="D4" t="str">
            <v>Male</v>
          </cell>
          <cell r="E4" t="str">
            <v>&lt;12</v>
          </cell>
          <cell r="F4" t="str">
            <v>Mostly English</v>
          </cell>
          <cell r="G4" t="str">
            <v>Mostly  English</v>
          </cell>
          <cell r="H4">
            <v>79</v>
          </cell>
        </row>
        <row r="5">
          <cell r="A5" t="str">
            <v>ChicagoanMale&lt;12Only English</v>
          </cell>
          <cell r="B5" t="str">
            <v>Chicago</v>
          </cell>
          <cell r="C5" t="str">
            <v>an</v>
          </cell>
          <cell r="D5" t="str">
            <v>Male</v>
          </cell>
          <cell r="E5" t="str">
            <v>&lt;12</v>
          </cell>
          <cell r="F5" t="str">
            <v>Only English</v>
          </cell>
          <cell r="G5" t="str">
            <v>Only    English</v>
          </cell>
          <cell r="H5">
            <v>46</v>
          </cell>
        </row>
        <row r="6">
          <cell r="A6" t="str">
            <v>ChicagoanMale12-17Only Spanish</v>
          </cell>
          <cell r="B6" t="str">
            <v>Chicago</v>
          </cell>
          <cell r="C6" t="str">
            <v>an</v>
          </cell>
          <cell r="D6" t="str">
            <v>Male</v>
          </cell>
          <cell r="E6" t="str">
            <v>12-17</v>
          </cell>
          <cell r="F6" t="str">
            <v>Only Spanish</v>
          </cell>
          <cell r="G6" t="str">
            <v>Only    Spanish</v>
          </cell>
          <cell r="H6">
            <v>6</v>
          </cell>
        </row>
        <row r="7">
          <cell r="A7" t="str">
            <v>ChicagoanMale12-17Mostly Spanish</v>
          </cell>
          <cell r="B7" t="str">
            <v>Chicago</v>
          </cell>
          <cell r="C7" t="str">
            <v>an</v>
          </cell>
          <cell r="D7" t="str">
            <v>Male</v>
          </cell>
          <cell r="E7" t="str">
            <v>12-17</v>
          </cell>
          <cell r="F7" t="str">
            <v>Mostly Spanish</v>
          </cell>
          <cell r="G7" t="str">
            <v>Mostly  Spanish</v>
          </cell>
          <cell r="H7">
            <v>37</v>
          </cell>
        </row>
        <row r="8">
          <cell r="A8" t="str">
            <v>ChicagoanMale12-17Spanish &amp; English</v>
          </cell>
          <cell r="B8" t="str">
            <v>Chicago</v>
          </cell>
          <cell r="C8" t="str">
            <v>an</v>
          </cell>
          <cell r="D8" t="str">
            <v>Male</v>
          </cell>
          <cell r="E8" t="str">
            <v>12-17</v>
          </cell>
          <cell r="F8" t="str">
            <v>Spanish &amp; English</v>
          </cell>
          <cell r="G8" t="str">
            <v>Spanish English</v>
          </cell>
          <cell r="H8">
            <v>5</v>
          </cell>
        </row>
        <row r="9">
          <cell r="A9" t="str">
            <v>ChicagoanMale12-17Mostly English</v>
          </cell>
          <cell r="B9" t="str">
            <v>Chicago</v>
          </cell>
          <cell r="C9" t="str">
            <v>an</v>
          </cell>
          <cell r="D9" t="str">
            <v>Male</v>
          </cell>
          <cell r="E9" t="str">
            <v>12-17</v>
          </cell>
          <cell r="F9" t="str">
            <v>Mostly English</v>
          </cell>
          <cell r="G9" t="str">
            <v>Mostly  English</v>
          </cell>
          <cell r="H9">
            <v>36</v>
          </cell>
          <cell r="K9" t="str">
            <v>Arbitron Metro AreasUsing Arbitron Definitions</v>
          </cell>
          <cell r="L9" t="str">
            <v>aa</v>
          </cell>
        </row>
        <row r="10">
          <cell r="A10" t="str">
            <v>ChicagoanMale12-17Only English</v>
          </cell>
          <cell r="B10" t="str">
            <v>Chicago</v>
          </cell>
          <cell r="C10" t="str">
            <v>an</v>
          </cell>
          <cell r="D10" t="str">
            <v>Male</v>
          </cell>
          <cell r="E10" t="str">
            <v>12-17</v>
          </cell>
          <cell r="F10" t="str">
            <v>Only English</v>
          </cell>
          <cell r="G10" t="str">
            <v>Only    English</v>
          </cell>
          <cell r="H10">
            <v>19</v>
          </cell>
          <cell r="K10" t="str">
            <v>Arbitron Metro AreasUsing Nielsen Definitions</v>
          </cell>
          <cell r="L10" t="str">
            <v>an</v>
          </cell>
        </row>
        <row r="11">
          <cell r="A11" t="str">
            <v>ChicagoanMale18-24Only Spanish</v>
          </cell>
          <cell r="B11" t="str">
            <v>Chicago</v>
          </cell>
          <cell r="C11" t="str">
            <v>an</v>
          </cell>
          <cell r="D11" t="str">
            <v>Male</v>
          </cell>
          <cell r="E11" t="str">
            <v>18-24</v>
          </cell>
          <cell r="F11" t="str">
            <v>Only Spanish</v>
          </cell>
          <cell r="G11" t="str">
            <v>Only    Spanish</v>
          </cell>
          <cell r="H11">
            <v>40</v>
          </cell>
          <cell r="K11" t="str">
            <v>National (with Los Angeles Weighted)Using Arbitron Definitions</v>
          </cell>
          <cell r="L11" t="str">
            <v>arb</v>
          </cell>
        </row>
        <row r="12">
          <cell r="A12" t="str">
            <v>ChicagoanMale18-24Mostly Spanish</v>
          </cell>
          <cell r="B12" t="str">
            <v>Chicago</v>
          </cell>
          <cell r="C12" t="str">
            <v>an</v>
          </cell>
          <cell r="D12" t="str">
            <v>Male</v>
          </cell>
          <cell r="E12" t="str">
            <v>18-24</v>
          </cell>
          <cell r="F12" t="str">
            <v>Mostly Spanish</v>
          </cell>
          <cell r="G12" t="str">
            <v>Mostly  Spanish</v>
          </cell>
          <cell r="H12">
            <v>47</v>
          </cell>
          <cell r="K12" t="str">
            <v>National (with Los Angeles Weighted)Using Nielsen Definitions</v>
          </cell>
          <cell r="L12" t="str">
            <v>NMR</v>
          </cell>
        </row>
        <row r="13">
          <cell r="A13" t="str">
            <v>ChicagoanMale18-24Spanish &amp; English</v>
          </cell>
          <cell r="B13" t="str">
            <v>Chicago</v>
          </cell>
          <cell r="C13" t="str">
            <v>an</v>
          </cell>
          <cell r="D13" t="str">
            <v>Male</v>
          </cell>
          <cell r="E13" t="str">
            <v>18-24</v>
          </cell>
          <cell r="F13" t="str">
            <v>Spanish &amp; English</v>
          </cell>
          <cell r="G13" t="str">
            <v>Spanish English</v>
          </cell>
          <cell r="H13">
            <v>1</v>
          </cell>
          <cell r="K13" t="str">
            <v>Nielsen Designated Market AreasUsing Arbitron Definitions</v>
          </cell>
          <cell r="L13" t="str">
            <v>na</v>
          </cell>
        </row>
        <row r="14">
          <cell r="A14" t="str">
            <v>ChicagoanMale18-24Mostly English</v>
          </cell>
          <cell r="B14" t="str">
            <v>Chicago</v>
          </cell>
          <cell r="C14" t="str">
            <v>an</v>
          </cell>
          <cell r="D14" t="str">
            <v>Male</v>
          </cell>
          <cell r="E14" t="str">
            <v>18-24</v>
          </cell>
          <cell r="F14" t="str">
            <v>Mostly English</v>
          </cell>
          <cell r="G14" t="str">
            <v>Mostly  English</v>
          </cell>
          <cell r="H14">
            <v>44</v>
          </cell>
          <cell r="K14" t="str">
            <v>Nielsen Designated Market AreasUsing Nielsen Definitions</v>
          </cell>
          <cell r="L14" t="str">
            <v>nn</v>
          </cell>
        </row>
        <row r="15">
          <cell r="A15" t="str">
            <v>ChicagoanMale18-24Only English</v>
          </cell>
          <cell r="B15" t="str">
            <v>Chicago</v>
          </cell>
          <cell r="C15" t="str">
            <v>an</v>
          </cell>
          <cell r="D15" t="str">
            <v>Male</v>
          </cell>
          <cell r="E15" t="str">
            <v>18-24</v>
          </cell>
          <cell r="F15" t="str">
            <v>Only English</v>
          </cell>
          <cell r="G15" t="str">
            <v>Only    English</v>
          </cell>
          <cell r="H15">
            <v>17</v>
          </cell>
        </row>
        <row r="16">
          <cell r="A16" t="str">
            <v>ChicagoanMale25-34Only Spanish</v>
          </cell>
          <cell r="B16" t="str">
            <v>Chicago</v>
          </cell>
          <cell r="C16" t="str">
            <v>an</v>
          </cell>
          <cell r="D16" t="str">
            <v>Male</v>
          </cell>
          <cell r="E16" t="str">
            <v>25-34</v>
          </cell>
          <cell r="F16" t="str">
            <v>Only Spanish</v>
          </cell>
          <cell r="G16" t="str">
            <v>Only    Spanish</v>
          </cell>
          <cell r="H16">
            <v>70</v>
          </cell>
        </row>
        <row r="17">
          <cell r="A17" t="str">
            <v>ChicagoanMale25-34Mostly Spanish</v>
          </cell>
          <cell r="B17" t="str">
            <v>Chicago</v>
          </cell>
          <cell r="C17" t="str">
            <v>an</v>
          </cell>
          <cell r="D17" t="str">
            <v>Male</v>
          </cell>
          <cell r="E17" t="str">
            <v>25-34</v>
          </cell>
          <cell r="F17" t="str">
            <v>Mostly Spanish</v>
          </cell>
          <cell r="G17" t="str">
            <v>Mostly  Spanish</v>
          </cell>
          <cell r="H17">
            <v>82</v>
          </cell>
        </row>
        <row r="18">
          <cell r="A18" t="str">
            <v>ChicagoanMale25-34Spanish &amp; English</v>
          </cell>
          <cell r="B18" t="str">
            <v>Chicago</v>
          </cell>
          <cell r="C18" t="str">
            <v>an</v>
          </cell>
          <cell r="D18" t="str">
            <v>Male</v>
          </cell>
          <cell r="E18" t="str">
            <v>25-34</v>
          </cell>
          <cell r="F18" t="str">
            <v>Spanish &amp; English</v>
          </cell>
          <cell r="G18" t="str">
            <v>Spanish English</v>
          </cell>
          <cell r="H18">
            <v>2</v>
          </cell>
        </row>
        <row r="19">
          <cell r="A19" t="str">
            <v>ChicagoanMale25-34Mostly English</v>
          </cell>
          <cell r="B19" t="str">
            <v>Chicago</v>
          </cell>
          <cell r="C19" t="str">
            <v>an</v>
          </cell>
          <cell r="D19" t="str">
            <v>Male</v>
          </cell>
          <cell r="E19" t="str">
            <v>25-34</v>
          </cell>
          <cell r="F19" t="str">
            <v>Mostly English</v>
          </cell>
          <cell r="G19" t="str">
            <v>Mostly  English</v>
          </cell>
          <cell r="H19">
            <v>47</v>
          </cell>
        </row>
        <row r="20">
          <cell r="A20" t="str">
            <v>ChicagoanMale25-34Only English</v>
          </cell>
          <cell r="B20" t="str">
            <v>Chicago</v>
          </cell>
          <cell r="C20" t="str">
            <v>an</v>
          </cell>
          <cell r="D20" t="str">
            <v>Male</v>
          </cell>
          <cell r="E20" t="str">
            <v>25-34</v>
          </cell>
          <cell r="F20" t="str">
            <v>Only English</v>
          </cell>
          <cell r="G20" t="str">
            <v>Only    English</v>
          </cell>
          <cell r="H20">
            <v>25</v>
          </cell>
        </row>
        <row r="21">
          <cell r="A21" t="str">
            <v>ChicagoanMale35-44Only Spanish</v>
          </cell>
          <cell r="B21" t="str">
            <v>Chicago</v>
          </cell>
          <cell r="C21" t="str">
            <v>an</v>
          </cell>
          <cell r="D21" t="str">
            <v>Male</v>
          </cell>
          <cell r="E21" t="str">
            <v>35-44</v>
          </cell>
          <cell r="F21" t="str">
            <v>Only Spanish</v>
          </cell>
          <cell r="G21" t="str">
            <v>Only    Spanish</v>
          </cell>
          <cell r="H21">
            <v>63</v>
          </cell>
        </row>
        <row r="22">
          <cell r="A22" t="str">
            <v>ChicagoanMale35-44Mostly Spanish</v>
          </cell>
          <cell r="B22" t="str">
            <v>Chicago</v>
          </cell>
          <cell r="C22" t="str">
            <v>an</v>
          </cell>
          <cell r="D22" t="str">
            <v>Male</v>
          </cell>
          <cell r="E22" t="str">
            <v>35-44</v>
          </cell>
          <cell r="F22" t="str">
            <v>Mostly Spanish</v>
          </cell>
          <cell r="G22" t="str">
            <v>Mostly  Spanish</v>
          </cell>
          <cell r="H22">
            <v>55</v>
          </cell>
        </row>
        <row r="23">
          <cell r="A23" t="str">
            <v>ChicagoanMale35-44Spanish &amp; English</v>
          </cell>
          <cell r="B23" t="str">
            <v>Chicago</v>
          </cell>
          <cell r="C23" t="str">
            <v>an</v>
          </cell>
          <cell r="D23" t="str">
            <v>Male</v>
          </cell>
          <cell r="E23" t="str">
            <v>35-44</v>
          </cell>
          <cell r="F23" t="str">
            <v>Spanish &amp; English</v>
          </cell>
          <cell r="G23" t="str">
            <v>Spanish English</v>
          </cell>
          <cell r="H23">
            <v>5</v>
          </cell>
        </row>
        <row r="24">
          <cell r="A24" t="str">
            <v>ChicagoanMale35-44Mostly English</v>
          </cell>
          <cell r="B24" t="str">
            <v>Chicago</v>
          </cell>
          <cell r="C24" t="str">
            <v>an</v>
          </cell>
          <cell r="D24" t="str">
            <v>Male</v>
          </cell>
          <cell r="E24" t="str">
            <v>35-44</v>
          </cell>
          <cell r="F24" t="str">
            <v>Mostly English</v>
          </cell>
          <cell r="G24" t="str">
            <v>Mostly  English</v>
          </cell>
          <cell r="H24">
            <v>30</v>
          </cell>
        </row>
        <row r="25">
          <cell r="A25" t="str">
            <v>ChicagoanMale35-44Only English</v>
          </cell>
          <cell r="B25" t="str">
            <v>Chicago</v>
          </cell>
          <cell r="C25" t="str">
            <v>an</v>
          </cell>
          <cell r="D25" t="str">
            <v>Male</v>
          </cell>
          <cell r="E25" t="str">
            <v>35-44</v>
          </cell>
          <cell r="F25" t="str">
            <v>Only English</v>
          </cell>
          <cell r="G25" t="str">
            <v>Only    English</v>
          </cell>
          <cell r="H25">
            <v>17</v>
          </cell>
        </row>
        <row r="26">
          <cell r="A26" t="str">
            <v>ChicagoanMale45-54Only Spanish</v>
          </cell>
          <cell r="B26" t="str">
            <v>Chicago</v>
          </cell>
          <cell r="C26" t="str">
            <v>an</v>
          </cell>
          <cell r="D26" t="str">
            <v>Male</v>
          </cell>
          <cell r="E26" t="str">
            <v>45-54</v>
          </cell>
          <cell r="F26" t="str">
            <v>Only Spanish</v>
          </cell>
          <cell r="G26" t="str">
            <v>Only    Spanish</v>
          </cell>
          <cell r="H26">
            <v>32</v>
          </cell>
        </row>
        <row r="27">
          <cell r="A27" t="str">
            <v>ChicagoanMale45-54Mostly Spanish</v>
          </cell>
          <cell r="B27" t="str">
            <v>Chicago</v>
          </cell>
          <cell r="C27" t="str">
            <v>an</v>
          </cell>
          <cell r="D27" t="str">
            <v>Male</v>
          </cell>
          <cell r="E27" t="str">
            <v>45-54</v>
          </cell>
          <cell r="F27" t="str">
            <v>Mostly Spanish</v>
          </cell>
          <cell r="G27" t="str">
            <v>Mostly  Spanish</v>
          </cell>
          <cell r="H27">
            <v>31</v>
          </cell>
        </row>
        <row r="28">
          <cell r="A28" t="str">
            <v>ChicagoanMale45-54Spanish &amp; English</v>
          </cell>
          <cell r="B28" t="str">
            <v>Chicago</v>
          </cell>
          <cell r="C28" t="str">
            <v>an</v>
          </cell>
          <cell r="D28" t="str">
            <v>Male</v>
          </cell>
          <cell r="E28" t="str">
            <v>45-54</v>
          </cell>
          <cell r="F28" t="str">
            <v>Spanish &amp; English</v>
          </cell>
          <cell r="G28" t="str">
            <v>Spanish English</v>
          </cell>
          <cell r="H28">
            <v>2</v>
          </cell>
        </row>
        <row r="29">
          <cell r="A29" t="str">
            <v>ChicagoanMale45-54Mostly English</v>
          </cell>
          <cell r="B29" t="str">
            <v>Chicago</v>
          </cell>
          <cell r="C29" t="str">
            <v>an</v>
          </cell>
          <cell r="D29" t="str">
            <v>Male</v>
          </cell>
          <cell r="E29" t="str">
            <v>45-54</v>
          </cell>
          <cell r="F29" t="str">
            <v>Mostly English</v>
          </cell>
          <cell r="G29" t="str">
            <v>Mostly  English</v>
          </cell>
          <cell r="H29">
            <v>16</v>
          </cell>
        </row>
        <row r="30">
          <cell r="A30" t="str">
            <v>ChicagoanMale45-54Only English</v>
          </cell>
          <cell r="B30" t="str">
            <v>Chicago</v>
          </cell>
          <cell r="C30" t="str">
            <v>an</v>
          </cell>
          <cell r="D30" t="str">
            <v>Male</v>
          </cell>
          <cell r="E30" t="str">
            <v>45-54</v>
          </cell>
          <cell r="F30" t="str">
            <v>Only English</v>
          </cell>
          <cell r="G30" t="str">
            <v>Only    English</v>
          </cell>
          <cell r="H30">
            <v>8</v>
          </cell>
        </row>
        <row r="31">
          <cell r="A31" t="str">
            <v>ChicagoanMale55+Only Spanish</v>
          </cell>
          <cell r="B31" t="str">
            <v>Chicago</v>
          </cell>
          <cell r="C31" t="str">
            <v>an</v>
          </cell>
          <cell r="D31" t="str">
            <v>Male</v>
          </cell>
          <cell r="E31" t="str">
            <v>55+</v>
          </cell>
          <cell r="F31" t="str">
            <v>Only Spanish</v>
          </cell>
          <cell r="G31" t="str">
            <v>Only    Spanish</v>
          </cell>
          <cell r="H31">
            <v>28</v>
          </cell>
        </row>
        <row r="32">
          <cell r="A32" t="str">
            <v>ChicagoanMale55+Mostly Spanish</v>
          </cell>
          <cell r="B32" t="str">
            <v>Chicago</v>
          </cell>
          <cell r="C32" t="str">
            <v>an</v>
          </cell>
          <cell r="D32" t="str">
            <v>Male</v>
          </cell>
          <cell r="E32" t="str">
            <v>55+</v>
          </cell>
          <cell r="F32" t="str">
            <v>Mostly Spanish</v>
          </cell>
          <cell r="G32" t="str">
            <v>Mostly  Spanish</v>
          </cell>
          <cell r="H32">
            <v>32</v>
          </cell>
        </row>
        <row r="33">
          <cell r="A33" t="str">
            <v>ChicagoanMale55+Spanish &amp; English</v>
          </cell>
          <cell r="B33" t="str">
            <v>Chicago</v>
          </cell>
          <cell r="C33" t="str">
            <v>an</v>
          </cell>
          <cell r="D33" t="str">
            <v>Male</v>
          </cell>
          <cell r="E33" t="str">
            <v>55+</v>
          </cell>
          <cell r="F33" t="str">
            <v>Spanish &amp; English</v>
          </cell>
          <cell r="G33" t="str">
            <v>Spanish English</v>
          </cell>
          <cell r="H33">
            <v>3</v>
          </cell>
        </row>
        <row r="34">
          <cell r="A34" t="str">
            <v>ChicagoanMale55+Mostly English</v>
          </cell>
          <cell r="B34" t="str">
            <v>Chicago</v>
          </cell>
          <cell r="C34" t="str">
            <v>an</v>
          </cell>
          <cell r="D34" t="str">
            <v>Male</v>
          </cell>
          <cell r="E34" t="str">
            <v>55+</v>
          </cell>
          <cell r="F34" t="str">
            <v>Mostly English</v>
          </cell>
          <cell r="G34" t="str">
            <v>Mostly  English</v>
          </cell>
          <cell r="H34">
            <v>12</v>
          </cell>
        </row>
        <row r="35">
          <cell r="A35" t="str">
            <v>ChicagoanMale55+Only English</v>
          </cell>
          <cell r="B35" t="str">
            <v>Chicago</v>
          </cell>
          <cell r="C35" t="str">
            <v>an</v>
          </cell>
          <cell r="D35" t="str">
            <v>Male</v>
          </cell>
          <cell r="E35" t="str">
            <v>55+</v>
          </cell>
          <cell r="F35" t="str">
            <v>Only English</v>
          </cell>
          <cell r="G35" t="str">
            <v>Only    English</v>
          </cell>
          <cell r="H35">
            <v>7</v>
          </cell>
        </row>
        <row r="36">
          <cell r="A36" t="str">
            <v>ChicagoanMaleMissingOnly Spanish</v>
          </cell>
          <cell r="B36" t="str">
            <v>Chicago</v>
          </cell>
          <cell r="C36" t="str">
            <v>an</v>
          </cell>
          <cell r="D36" t="str">
            <v>Male</v>
          </cell>
          <cell r="E36" t="str">
            <v>Missing</v>
          </cell>
          <cell r="F36" t="str">
            <v>Only Spanish</v>
          </cell>
          <cell r="G36" t="str">
            <v>Only    Spanish</v>
          </cell>
          <cell r="H36">
            <v>6</v>
          </cell>
        </row>
        <row r="37">
          <cell r="A37" t="str">
            <v>ChicagoanMaleMissingMostly Spanish</v>
          </cell>
          <cell r="B37" t="str">
            <v>Chicago</v>
          </cell>
          <cell r="C37" t="str">
            <v>an</v>
          </cell>
          <cell r="D37" t="str">
            <v>Male</v>
          </cell>
          <cell r="E37" t="str">
            <v>Missing</v>
          </cell>
          <cell r="F37" t="str">
            <v>Mostly Spanish</v>
          </cell>
          <cell r="G37" t="str">
            <v>Mostly  Spanish</v>
          </cell>
          <cell r="H37">
            <v>1</v>
          </cell>
        </row>
        <row r="38">
          <cell r="A38" t="str">
            <v>ChicagoanMaleMissingSpanish &amp; English</v>
          </cell>
          <cell r="B38" t="str">
            <v>Chicago</v>
          </cell>
          <cell r="C38" t="str">
            <v>an</v>
          </cell>
          <cell r="D38" t="str">
            <v>Male</v>
          </cell>
          <cell r="E38" t="str">
            <v>Missing</v>
          </cell>
          <cell r="F38" t="str">
            <v>Spanish &amp; English</v>
          </cell>
          <cell r="G38" t="str">
            <v>Spanish English</v>
          </cell>
          <cell r="H38">
            <v>1</v>
          </cell>
        </row>
        <row r="39">
          <cell r="A39" t="str">
            <v>ChicagoanMaleMissingMostly English</v>
          </cell>
          <cell r="B39" t="str">
            <v>Chicago</v>
          </cell>
          <cell r="C39" t="str">
            <v>an</v>
          </cell>
          <cell r="D39" t="str">
            <v>Male</v>
          </cell>
          <cell r="E39" t="str">
            <v>Missing</v>
          </cell>
          <cell r="F39" t="str">
            <v>Mostly English</v>
          </cell>
          <cell r="G39" t="str">
            <v>Mostly  English</v>
          </cell>
          <cell r="H39">
            <v>5</v>
          </cell>
        </row>
        <row r="40">
          <cell r="A40" t="str">
            <v>ChicagoanMaleMissingOnly English</v>
          </cell>
          <cell r="B40" t="str">
            <v>Chicago</v>
          </cell>
          <cell r="C40" t="str">
            <v>an</v>
          </cell>
          <cell r="D40" t="str">
            <v>Male</v>
          </cell>
          <cell r="E40" t="str">
            <v>Missing</v>
          </cell>
          <cell r="F40" t="str">
            <v>Only English</v>
          </cell>
          <cell r="G40" t="str">
            <v>Only    English</v>
          </cell>
          <cell r="H40">
            <v>2</v>
          </cell>
        </row>
        <row r="41">
          <cell r="A41" t="str">
            <v>ChicagoanFemale&lt;12Only Spanish</v>
          </cell>
          <cell r="B41" t="str">
            <v>Chicago</v>
          </cell>
          <cell r="C41" t="str">
            <v>an</v>
          </cell>
          <cell r="D41" t="str">
            <v>Female</v>
          </cell>
          <cell r="E41" t="str">
            <v>&lt;12</v>
          </cell>
          <cell r="F41" t="str">
            <v>Only Spanish</v>
          </cell>
          <cell r="G41" t="str">
            <v>Only    Spanish</v>
          </cell>
          <cell r="H41">
            <v>45</v>
          </cell>
        </row>
        <row r="42">
          <cell r="A42" t="str">
            <v>ChicagoanFemale&lt;12Mostly Spanish</v>
          </cell>
          <cell r="B42" t="str">
            <v>Chicago</v>
          </cell>
          <cell r="C42" t="str">
            <v>an</v>
          </cell>
          <cell r="D42" t="str">
            <v>Female</v>
          </cell>
          <cell r="E42" t="str">
            <v>&lt;12</v>
          </cell>
          <cell r="F42" t="str">
            <v>Mostly Spanish</v>
          </cell>
          <cell r="G42" t="str">
            <v>Mostly  Spanish</v>
          </cell>
          <cell r="H42">
            <v>70</v>
          </cell>
        </row>
        <row r="43">
          <cell r="A43" t="str">
            <v>ChicagoanFemale&lt;12Spanish &amp; English</v>
          </cell>
          <cell r="B43" t="str">
            <v>Chicago</v>
          </cell>
          <cell r="C43" t="str">
            <v>an</v>
          </cell>
          <cell r="D43" t="str">
            <v>Female</v>
          </cell>
          <cell r="E43" t="str">
            <v>&lt;12</v>
          </cell>
          <cell r="F43" t="str">
            <v>Spanish &amp; English</v>
          </cell>
          <cell r="G43" t="str">
            <v>Spanish English</v>
          </cell>
          <cell r="H43">
            <v>6</v>
          </cell>
        </row>
        <row r="44">
          <cell r="A44" t="str">
            <v>ChicagoanFemale&lt;12Mostly English</v>
          </cell>
          <cell r="B44" t="str">
            <v>Chicago</v>
          </cell>
          <cell r="C44" t="str">
            <v>an</v>
          </cell>
          <cell r="D44" t="str">
            <v>Female</v>
          </cell>
          <cell r="E44" t="str">
            <v>&lt;12</v>
          </cell>
          <cell r="F44" t="str">
            <v>Mostly English</v>
          </cell>
          <cell r="G44" t="str">
            <v>Mostly  English</v>
          </cell>
          <cell r="H44">
            <v>76</v>
          </cell>
        </row>
        <row r="45">
          <cell r="A45" t="str">
            <v>ChicagoanFemale&lt;12Only English</v>
          </cell>
          <cell r="B45" t="str">
            <v>Chicago</v>
          </cell>
          <cell r="C45" t="str">
            <v>an</v>
          </cell>
          <cell r="D45" t="str">
            <v>Female</v>
          </cell>
          <cell r="E45" t="str">
            <v>&lt;12</v>
          </cell>
          <cell r="F45" t="str">
            <v>Only English</v>
          </cell>
          <cell r="G45" t="str">
            <v>Only    English</v>
          </cell>
          <cell r="H45">
            <v>28</v>
          </cell>
        </row>
        <row r="46">
          <cell r="A46" t="str">
            <v>ChicagoanFemale12-17Only Spanish</v>
          </cell>
          <cell r="B46" t="str">
            <v>Chicago</v>
          </cell>
          <cell r="C46" t="str">
            <v>an</v>
          </cell>
          <cell r="D46" t="str">
            <v>Female</v>
          </cell>
          <cell r="E46" t="str">
            <v>12-17</v>
          </cell>
          <cell r="F46" t="str">
            <v>Only Spanish</v>
          </cell>
          <cell r="G46" t="str">
            <v>Only    Spanish</v>
          </cell>
          <cell r="H46">
            <v>17</v>
          </cell>
        </row>
        <row r="47">
          <cell r="A47" t="str">
            <v>ChicagoanFemale12-17Mostly Spanish</v>
          </cell>
          <cell r="B47" t="str">
            <v>Chicago</v>
          </cell>
          <cell r="C47" t="str">
            <v>an</v>
          </cell>
          <cell r="D47" t="str">
            <v>Female</v>
          </cell>
          <cell r="E47" t="str">
            <v>12-17</v>
          </cell>
          <cell r="F47" t="str">
            <v>Mostly Spanish</v>
          </cell>
          <cell r="G47" t="str">
            <v>Mostly  Spanish</v>
          </cell>
          <cell r="H47">
            <v>38</v>
          </cell>
        </row>
        <row r="48">
          <cell r="A48" t="str">
            <v>ChicagoanFemale12-17Spanish &amp; English</v>
          </cell>
          <cell r="B48" t="str">
            <v>Chicago</v>
          </cell>
          <cell r="C48" t="str">
            <v>an</v>
          </cell>
          <cell r="D48" t="str">
            <v>Female</v>
          </cell>
          <cell r="E48" t="str">
            <v>12-17</v>
          </cell>
          <cell r="F48" t="str">
            <v>Spanish &amp; English</v>
          </cell>
          <cell r="G48" t="str">
            <v>Spanish English</v>
          </cell>
          <cell r="H48">
            <v>6</v>
          </cell>
        </row>
        <row r="49">
          <cell r="A49" t="str">
            <v>ChicagoanFemale12-17Mostly English</v>
          </cell>
          <cell r="B49" t="str">
            <v>Chicago</v>
          </cell>
          <cell r="C49" t="str">
            <v>an</v>
          </cell>
          <cell r="D49" t="str">
            <v>Female</v>
          </cell>
          <cell r="E49" t="str">
            <v>12-17</v>
          </cell>
          <cell r="F49" t="str">
            <v>Mostly English</v>
          </cell>
          <cell r="G49" t="str">
            <v>Mostly  English</v>
          </cell>
          <cell r="H49">
            <v>51</v>
          </cell>
        </row>
        <row r="50">
          <cell r="A50" t="str">
            <v>ChicagoanFemale12-17Only English</v>
          </cell>
          <cell r="B50" t="str">
            <v>Chicago</v>
          </cell>
          <cell r="C50" t="str">
            <v>an</v>
          </cell>
          <cell r="D50" t="str">
            <v>Female</v>
          </cell>
          <cell r="E50" t="str">
            <v>12-17</v>
          </cell>
          <cell r="F50" t="str">
            <v>Only English</v>
          </cell>
          <cell r="G50" t="str">
            <v>Only    English</v>
          </cell>
          <cell r="H50">
            <v>21</v>
          </cell>
        </row>
        <row r="51">
          <cell r="A51" t="str">
            <v>ChicagoanFemale18-24Only Spanish</v>
          </cell>
          <cell r="B51" t="str">
            <v>Chicago</v>
          </cell>
          <cell r="C51" t="str">
            <v>an</v>
          </cell>
          <cell r="D51" t="str">
            <v>Female</v>
          </cell>
          <cell r="E51" t="str">
            <v>18-24</v>
          </cell>
          <cell r="F51" t="str">
            <v>Only Spanish</v>
          </cell>
          <cell r="G51" t="str">
            <v>Only    Spanish</v>
          </cell>
          <cell r="H51">
            <v>45</v>
          </cell>
        </row>
        <row r="52">
          <cell r="A52" t="str">
            <v>ChicagoanFemale18-24Mostly Spanish</v>
          </cell>
          <cell r="B52" t="str">
            <v>Chicago</v>
          </cell>
          <cell r="C52" t="str">
            <v>an</v>
          </cell>
          <cell r="D52" t="str">
            <v>Female</v>
          </cell>
          <cell r="E52" t="str">
            <v>18-24</v>
          </cell>
          <cell r="F52" t="str">
            <v>Mostly Spanish</v>
          </cell>
          <cell r="G52" t="str">
            <v>Mostly  Spanish</v>
          </cell>
          <cell r="H52">
            <v>31</v>
          </cell>
        </row>
        <row r="53">
          <cell r="A53" t="str">
            <v>ChicagoanFemale18-24Spanish &amp; English</v>
          </cell>
          <cell r="B53" t="str">
            <v>Chicago</v>
          </cell>
          <cell r="C53" t="str">
            <v>an</v>
          </cell>
          <cell r="D53" t="str">
            <v>Female</v>
          </cell>
          <cell r="E53" t="str">
            <v>18-24</v>
          </cell>
          <cell r="F53" t="str">
            <v>Spanish &amp; English</v>
          </cell>
          <cell r="G53" t="str">
            <v>Spanish English</v>
          </cell>
          <cell r="H53">
            <v>2</v>
          </cell>
        </row>
        <row r="54">
          <cell r="A54" t="str">
            <v>ChicagoanFemale18-24Mostly English</v>
          </cell>
          <cell r="B54" t="str">
            <v>Chicago</v>
          </cell>
          <cell r="C54" t="str">
            <v>an</v>
          </cell>
          <cell r="D54" t="str">
            <v>Female</v>
          </cell>
          <cell r="E54" t="str">
            <v>18-24</v>
          </cell>
          <cell r="F54" t="str">
            <v>Mostly English</v>
          </cell>
          <cell r="G54" t="str">
            <v>Mostly  English</v>
          </cell>
          <cell r="H54">
            <v>40</v>
          </cell>
        </row>
        <row r="55">
          <cell r="A55" t="str">
            <v>ChicagoanFemale18-24Only English</v>
          </cell>
          <cell r="B55" t="str">
            <v>Chicago</v>
          </cell>
          <cell r="C55" t="str">
            <v>an</v>
          </cell>
          <cell r="D55" t="str">
            <v>Female</v>
          </cell>
          <cell r="E55" t="str">
            <v>18-24</v>
          </cell>
          <cell r="F55" t="str">
            <v>Only English</v>
          </cell>
          <cell r="G55" t="str">
            <v>Only    English</v>
          </cell>
          <cell r="H55">
            <v>19</v>
          </cell>
        </row>
        <row r="56">
          <cell r="A56" t="str">
            <v>ChicagoanFemale25-34Only Spanish</v>
          </cell>
          <cell r="B56" t="str">
            <v>Chicago</v>
          </cell>
          <cell r="C56" t="str">
            <v>an</v>
          </cell>
          <cell r="D56" t="str">
            <v>Female</v>
          </cell>
          <cell r="E56" t="str">
            <v>25-34</v>
          </cell>
          <cell r="F56" t="str">
            <v>Only Spanish</v>
          </cell>
          <cell r="G56" t="str">
            <v>Only    Spanish</v>
          </cell>
          <cell r="H56">
            <v>76</v>
          </cell>
        </row>
        <row r="57">
          <cell r="A57" t="str">
            <v>ChicagoanFemale25-34Mostly Spanish</v>
          </cell>
          <cell r="B57" t="str">
            <v>Chicago</v>
          </cell>
          <cell r="C57" t="str">
            <v>an</v>
          </cell>
          <cell r="D57" t="str">
            <v>Female</v>
          </cell>
          <cell r="E57" t="str">
            <v>25-34</v>
          </cell>
          <cell r="F57" t="str">
            <v>Mostly Spanish</v>
          </cell>
          <cell r="G57" t="str">
            <v>Mostly  Spanish</v>
          </cell>
          <cell r="H57">
            <v>42</v>
          </cell>
        </row>
        <row r="58">
          <cell r="A58" t="str">
            <v>ChicagoanFemale25-34Spanish &amp; English</v>
          </cell>
          <cell r="B58" t="str">
            <v>Chicago</v>
          </cell>
          <cell r="C58" t="str">
            <v>an</v>
          </cell>
          <cell r="D58" t="str">
            <v>Female</v>
          </cell>
          <cell r="E58" t="str">
            <v>25-34</v>
          </cell>
          <cell r="F58" t="str">
            <v>Spanish &amp; English</v>
          </cell>
          <cell r="G58" t="str">
            <v>Spanish English</v>
          </cell>
          <cell r="H58">
            <v>4</v>
          </cell>
        </row>
        <row r="59">
          <cell r="A59" t="str">
            <v>ChicagoanFemale25-34Mostly English</v>
          </cell>
          <cell r="B59" t="str">
            <v>Chicago</v>
          </cell>
          <cell r="C59" t="str">
            <v>an</v>
          </cell>
          <cell r="D59" t="str">
            <v>Female</v>
          </cell>
          <cell r="E59" t="str">
            <v>25-34</v>
          </cell>
          <cell r="F59" t="str">
            <v>Mostly English</v>
          </cell>
          <cell r="G59" t="str">
            <v>Mostly  English</v>
          </cell>
          <cell r="H59">
            <v>54</v>
          </cell>
        </row>
        <row r="60">
          <cell r="A60" t="str">
            <v>ChicagoanFemale25-34Only English</v>
          </cell>
          <cell r="B60" t="str">
            <v>Chicago</v>
          </cell>
          <cell r="C60" t="str">
            <v>an</v>
          </cell>
          <cell r="D60" t="str">
            <v>Female</v>
          </cell>
          <cell r="E60" t="str">
            <v>25-34</v>
          </cell>
          <cell r="F60" t="str">
            <v>Only English</v>
          </cell>
          <cell r="G60" t="str">
            <v>Only    English</v>
          </cell>
          <cell r="H60">
            <v>19</v>
          </cell>
        </row>
        <row r="61">
          <cell r="A61" t="str">
            <v>ChicagoanFemale35-44Only Spanish</v>
          </cell>
          <cell r="B61" t="str">
            <v>Chicago</v>
          </cell>
          <cell r="C61" t="str">
            <v>an</v>
          </cell>
          <cell r="D61" t="str">
            <v>Female</v>
          </cell>
          <cell r="E61" t="str">
            <v>35-44</v>
          </cell>
          <cell r="F61" t="str">
            <v>Only Spanish</v>
          </cell>
          <cell r="G61" t="str">
            <v>Only    Spanish</v>
          </cell>
          <cell r="H61">
            <v>72</v>
          </cell>
        </row>
        <row r="62">
          <cell r="A62" t="str">
            <v>ChicagoanFemale35-44Mostly Spanish</v>
          </cell>
          <cell r="B62" t="str">
            <v>Chicago</v>
          </cell>
          <cell r="C62" t="str">
            <v>an</v>
          </cell>
          <cell r="D62" t="str">
            <v>Female</v>
          </cell>
          <cell r="E62" t="str">
            <v>35-44</v>
          </cell>
          <cell r="F62" t="str">
            <v>Mostly Spanish</v>
          </cell>
          <cell r="G62" t="str">
            <v>Mostly  Spanish</v>
          </cell>
          <cell r="H62">
            <v>38</v>
          </cell>
        </row>
        <row r="63">
          <cell r="A63" t="str">
            <v>ChicagoanFemale35-44Spanish &amp; English</v>
          </cell>
          <cell r="B63" t="str">
            <v>Chicago</v>
          </cell>
          <cell r="C63" t="str">
            <v>an</v>
          </cell>
          <cell r="D63" t="str">
            <v>Female</v>
          </cell>
          <cell r="E63" t="str">
            <v>35-44</v>
          </cell>
          <cell r="F63" t="str">
            <v>Spanish &amp; English</v>
          </cell>
          <cell r="G63" t="str">
            <v>Spanish English</v>
          </cell>
          <cell r="H63">
            <v>2</v>
          </cell>
        </row>
        <row r="64">
          <cell r="A64" t="str">
            <v>ChicagoanFemale35-44Mostly English</v>
          </cell>
          <cell r="B64" t="str">
            <v>Chicago</v>
          </cell>
          <cell r="C64" t="str">
            <v>an</v>
          </cell>
          <cell r="D64" t="str">
            <v>Female</v>
          </cell>
          <cell r="E64" t="str">
            <v>35-44</v>
          </cell>
          <cell r="F64" t="str">
            <v>Mostly English</v>
          </cell>
          <cell r="G64" t="str">
            <v>Mostly  English</v>
          </cell>
          <cell r="H64">
            <v>29</v>
          </cell>
        </row>
        <row r="65">
          <cell r="A65" t="str">
            <v>ChicagoanFemale35-44Only English</v>
          </cell>
          <cell r="B65" t="str">
            <v>Chicago</v>
          </cell>
          <cell r="C65" t="str">
            <v>an</v>
          </cell>
          <cell r="D65" t="str">
            <v>Female</v>
          </cell>
          <cell r="E65" t="str">
            <v>35-44</v>
          </cell>
          <cell r="F65" t="str">
            <v>Only English</v>
          </cell>
          <cell r="G65" t="str">
            <v>Only    English</v>
          </cell>
          <cell r="H65">
            <v>18</v>
          </cell>
        </row>
        <row r="66">
          <cell r="A66" t="str">
            <v>ChicagoanFemale45-54Only Spanish</v>
          </cell>
          <cell r="B66" t="str">
            <v>Chicago</v>
          </cell>
          <cell r="C66" t="str">
            <v>an</v>
          </cell>
          <cell r="D66" t="str">
            <v>Female</v>
          </cell>
          <cell r="E66" t="str">
            <v>45-54</v>
          </cell>
          <cell r="F66" t="str">
            <v>Only Spanish</v>
          </cell>
          <cell r="G66" t="str">
            <v>Only    Spanish</v>
          </cell>
          <cell r="H66">
            <v>41</v>
          </cell>
        </row>
        <row r="67">
          <cell r="A67" t="str">
            <v>ChicagoanFemale45-54Mostly Spanish</v>
          </cell>
          <cell r="B67" t="str">
            <v>Chicago</v>
          </cell>
          <cell r="C67" t="str">
            <v>an</v>
          </cell>
          <cell r="D67" t="str">
            <v>Female</v>
          </cell>
          <cell r="E67" t="str">
            <v>45-54</v>
          </cell>
          <cell r="F67" t="str">
            <v>Mostly Spanish</v>
          </cell>
          <cell r="G67" t="str">
            <v>Mostly  Spanish</v>
          </cell>
          <cell r="H67">
            <v>25</v>
          </cell>
        </row>
        <row r="68">
          <cell r="A68" t="str">
            <v>ChicagoanFemale45-54Spanish &amp; English</v>
          </cell>
          <cell r="B68" t="str">
            <v>Chicago</v>
          </cell>
          <cell r="C68" t="str">
            <v>an</v>
          </cell>
          <cell r="D68" t="str">
            <v>Female</v>
          </cell>
          <cell r="E68" t="str">
            <v>45-54</v>
          </cell>
          <cell r="F68" t="str">
            <v>Spanish &amp; English</v>
          </cell>
          <cell r="G68" t="str">
            <v>Spanish English</v>
          </cell>
          <cell r="H68">
            <v>1</v>
          </cell>
        </row>
        <row r="69">
          <cell r="A69" t="str">
            <v>ChicagoanFemale45-54Mostly English</v>
          </cell>
          <cell r="B69" t="str">
            <v>Chicago</v>
          </cell>
          <cell r="C69" t="str">
            <v>an</v>
          </cell>
          <cell r="D69" t="str">
            <v>Female</v>
          </cell>
          <cell r="E69" t="str">
            <v>45-54</v>
          </cell>
          <cell r="F69" t="str">
            <v>Mostly English</v>
          </cell>
          <cell r="G69" t="str">
            <v>Mostly  English</v>
          </cell>
          <cell r="H69">
            <v>18</v>
          </cell>
        </row>
        <row r="70">
          <cell r="A70" t="str">
            <v>ChicagoanFemale45-54Only English</v>
          </cell>
          <cell r="B70" t="str">
            <v>Chicago</v>
          </cell>
          <cell r="C70" t="str">
            <v>an</v>
          </cell>
          <cell r="D70" t="str">
            <v>Female</v>
          </cell>
          <cell r="E70" t="str">
            <v>45-54</v>
          </cell>
          <cell r="F70" t="str">
            <v>Only English</v>
          </cell>
          <cell r="G70" t="str">
            <v>Only    English</v>
          </cell>
          <cell r="H70">
            <v>12</v>
          </cell>
        </row>
        <row r="71">
          <cell r="A71" t="str">
            <v>ChicagoanFemale55+Only Spanish</v>
          </cell>
          <cell r="B71" t="str">
            <v>Chicago</v>
          </cell>
          <cell r="C71" t="str">
            <v>an</v>
          </cell>
          <cell r="D71" t="str">
            <v>Female</v>
          </cell>
          <cell r="E71" t="str">
            <v>55+</v>
          </cell>
          <cell r="F71" t="str">
            <v>Only Spanish</v>
          </cell>
          <cell r="G71" t="str">
            <v>Only    Spanish</v>
          </cell>
          <cell r="H71">
            <v>46</v>
          </cell>
        </row>
        <row r="72">
          <cell r="A72" t="str">
            <v>ChicagoanFemale55+Mostly Spanish</v>
          </cell>
          <cell r="B72" t="str">
            <v>Chicago</v>
          </cell>
          <cell r="C72" t="str">
            <v>an</v>
          </cell>
          <cell r="D72" t="str">
            <v>Female</v>
          </cell>
          <cell r="E72" t="str">
            <v>55+</v>
          </cell>
          <cell r="F72" t="str">
            <v>Mostly Spanish</v>
          </cell>
          <cell r="G72" t="str">
            <v>Mostly  Spanish</v>
          </cell>
          <cell r="H72">
            <v>29</v>
          </cell>
        </row>
        <row r="73">
          <cell r="A73" t="str">
            <v>ChicagoanFemale55+Spanish &amp; English</v>
          </cell>
          <cell r="B73" t="str">
            <v>Chicago</v>
          </cell>
          <cell r="C73" t="str">
            <v>an</v>
          </cell>
          <cell r="D73" t="str">
            <v>Female</v>
          </cell>
          <cell r="E73" t="str">
            <v>55+</v>
          </cell>
          <cell r="F73" t="str">
            <v>Spanish &amp; English</v>
          </cell>
          <cell r="G73" t="str">
            <v>Spanish English</v>
          </cell>
          <cell r="H73">
            <v>2</v>
          </cell>
        </row>
        <row r="74">
          <cell r="A74" t="str">
            <v>ChicagoanFemale55+Mostly English</v>
          </cell>
          <cell r="B74" t="str">
            <v>Chicago</v>
          </cell>
          <cell r="C74" t="str">
            <v>an</v>
          </cell>
          <cell r="D74" t="str">
            <v>Female</v>
          </cell>
          <cell r="E74" t="str">
            <v>55+</v>
          </cell>
          <cell r="F74" t="str">
            <v>Mostly English</v>
          </cell>
          <cell r="G74" t="str">
            <v>Mostly  English</v>
          </cell>
          <cell r="H74">
            <v>9</v>
          </cell>
        </row>
        <row r="75">
          <cell r="A75" t="str">
            <v>ChicagoanFemale55+Only English</v>
          </cell>
          <cell r="B75" t="str">
            <v>Chicago</v>
          </cell>
          <cell r="C75" t="str">
            <v>an</v>
          </cell>
          <cell r="D75" t="str">
            <v>Female</v>
          </cell>
          <cell r="E75" t="str">
            <v>55+</v>
          </cell>
          <cell r="F75" t="str">
            <v>Only English</v>
          </cell>
          <cell r="G75" t="str">
            <v>Only    English</v>
          </cell>
          <cell r="H75">
            <v>8</v>
          </cell>
        </row>
        <row r="76">
          <cell r="A76" t="str">
            <v>ChicagoanFemaleMissingOnly Spanish</v>
          </cell>
          <cell r="B76" t="str">
            <v>Chicago</v>
          </cell>
          <cell r="C76" t="str">
            <v>an</v>
          </cell>
          <cell r="D76" t="str">
            <v>Female</v>
          </cell>
          <cell r="E76" t="str">
            <v>Missing</v>
          </cell>
          <cell r="F76" t="str">
            <v>Only Spanish</v>
          </cell>
          <cell r="G76" t="str">
            <v>Only    Spanish</v>
          </cell>
          <cell r="H76">
            <v>6</v>
          </cell>
        </row>
        <row r="77">
          <cell r="A77" t="str">
            <v>ChicagoanFemaleMissingMostly Spanish</v>
          </cell>
          <cell r="B77" t="str">
            <v>Chicago</v>
          </cell>
          <cell r="C77" t="str">
            <v>an</v>
          </cell>
          <cell r="D77" t="str">
            <v>Female</v>
          </cell>
          <cell r="E77" t="str">
            <v>Missing</v>
          </cell>
          <cell r="F77" t="str">
            <v>Mostly Spanish</v>
          </cell>
          <cell r="G77" t="str">
            <v>Mostly  Spanish</v>
          </cell>
          <cell r="H77">
            <v>3</v>
          </cell>
        </row>
        <row r="78">
          <cell r="A78" t="str">
            <v>ChicagoanFemaleMissingSpanish &amp; English</v>
          </cell>
          <cell r="B78" t="str">
            <v>Chicago</v>
          </cell>
          <cell r="C78" t="str">
            <v>an</v>
          </cell>
          <cell r="D78" t="str">
            <v>Female</v>
          </cell>
          <cell r="E78" t="str">
            <v>Missing</v>
          </cell>
          <cell r="F78" t="str">
            <v>Spanish &amp; English</v>
          </cell>
          <cell r="G78" t="str">
            <v>Spanish English</v>
          </cell>
          <cell r="H78">
            <v>1</v>
          </cell>
        </row>
        <row r="79">
          <cell r="A79" t="str">
            <v>ChicagoanFemaleMissingMostly English</v>
          </cell>
          <cell r="B79" t="str">
            <v>Chicago</v>
          </cell>
          <cell r="C79" t="str">
            <v>an</v>
          </cell>
          <cell r="D79" t="str">
            <v>Female</v>
          </cell>
          <cell r="E79" t="str">
            <v>Missing</v>
          </cell>
          <cell r="F79" t="str">
            <v>Mostly English</v>
          </cell>
          <cell r="G79" t="str">
            <v>Mostly  English</v>
          </cell>
          <cell r="H79">
            <v>1</v>
          </cell>
        </row>
        <row r="80">
          <cell r="A80" t="str">
            <v>ChicagoanFemaleMissingOnly English</v>
          </cell>
          <cell r="B80" t="str">
            <v>Chicago</v>
          </cell>
          <cell r="C80" t="str">
            <v>an</v>
          </cell>
          <cell r="D80" t="str">
            <v>Female</v>
          </cell>
          <cell r="E80" t="str">
            <v>Missing</v>
          </cell>
          <cell r="F80" t="str">
            <v>Only English</v>
          </cell>
          <cell r="G80" t="str">
            <v>Only    English</v>
          </cell>
          <cell r="H80">
            <v>3</v>
          </cell>
        </row>
        <row r="81">
          <cell r="A81" t="str">
            <v>Los AngelesanMale&lt;12Only Spanish</v>
          </cell>
          <cell r="B81" t="str">
            <v>Los Angeles</v>
          </cell>
          <cell r="C81" t="str">
            <v>an</v>
          </cell>
          <cell r="D81" t="str">
            <v>Male</v>
          </cell>
          <cell r="E81" t="str">
            <v>&lt;12</v>
          </cell>
          <cell r="F81" t="str">
            <v>Only Spanish</v>
          </cell>
          <cell r="G81" t="str">
            <v>Only    Spanish</v>
          </cell>
          <cell r="H81">
            <v>100</v>
          </cell>
        </row>
        <row r="82">
          <cell r="A82" t="str">
            <v>Los AngelesanMale&lt;12Mostly Spanish</v>
          </cell>
          <cell r="B82" t="str">
            <v>Los Angeles</v>
          </cell>
          <cell r="C82" t="str">
            <v>an</v>
          </cell>
          <cell r="D82" t="str">
            <v>Male</v>
          </cell>
          <cell r="E82" t="str">
            <v>&lt;12</v>
          </cell>
          <cell r="F82" t="str">
            <v>Mostly Spanish</v>
          </cell>
          <cell r="G82" t="str">
            <v>Mostly  Spanish</v>
          </cell>
          <cell r="H82">
            <v>78</v>
          </cell>
        </row>
        <row r="83">
          <cell r="A83" t="str">
            <v>Los AngelesanMale&lt;12Spanish &amp; English</v>
          </cell>
          <cell r="B83" t="str">
            <v>Los Angeles</v>
          </cell>
          <cell r="C83" t="str">
            <v>an</v>
          </cell>
          <cell r="D83" t="str">
            <v>Male</v>
          </cell>
          <cell r="E83" t="str">
            <v>&lt;12</v>
          </cell>
          <cell r="F83" t="str">
            <v>Spanish &amp; English</v>
          </cell>
          <cell r="G83" t="str">
            <v>Spanish English</v>
          </cell>
          <cell r="H83">
            <v>6</v>
          </cell>
        </row>
        <row r="84">
          <cell r="A84" t="str">
            <v>Los AngelesanMale&lt;12Mostly English</v>
          </cell>
          <cell r="B84" t="str">
            <v>Los Angeles</v>
          </cell>
          <cell r="C84" t="str">
            <v>an</v>
          </cell>
          <cell r="D84" t="str">
            <v>Male</v>
          </cell>
          <cell r="E84" t="str">
            <v>&lt;12</v>
          </cell>
          <cell r="F84" t="str">
            <v>Mostly English</v>
          </cell>
          <cell r="G84" t="str">
            <v>Mostly  English</v>
          </cell>
          <cell r="H84">
            <v>118</v>
          </cell>
        </row>
        <row r="85">
          <cell r="A85" t="str">
            <v>Los AngelesanMale&lt;12Only English</v>
          </cell>
          <cell r="B85" t="str">
            <v>Los Angeles</v>
          </cell>
          <cell r="C85" t="str">
            <v>an</v>
          </cell>
          <cell r="D85" t="str">
            <v>Male</v>
          </cell>
          <cell r="E85" t="str">
            <v>&lt;12</v>
          </cell>
          <cell r="F85" t="str">
            <v>Only English</v>
          </cell>
          <cell r="G85" t="str">
            <v>Only    English</v>
          </cell>
          <cell r="H85">
            <v>60</v>
          </cell>
        </row>
        <row r="86">
          <cell r="A86" t="str">
            <v>Los AngelesanMale12-17Only Spanish</v>
          </cell>
          <cell r="B86" t="str">
            <v>Los Angeles</v>
          </cell>
          <cell r="C86" t="str">
            <v>an</v>
          </cell>
          <cell r="D86" t="str">
            <v>Male</v>
          </cell>
          <cell r="E86" t="str">
            <v>12-17</v>
          </cell>
          <cell r="F86" t="str">
            <v>Only Spanish</v>
          </cell>
          <cell r="G86" t="str">
            <v>Only    Spanish</v>
          </cell>
          <cell r="H86">
            <v>35</v>
          </cell>
        </row>
        <row r="87">
          <cell r="A87" t="str">
            <v>Los AngelesanMale12-17Mostly Spanish</v>
          </cell>
          <cell r="B87" t="str">
            <v>Los Angeles</v>
          </cell>
          <cell r="C87" t="str">
            <v>an</v>
          </cell>
          <cell r="D87" t="str">
            <v>Male</v>
          </cell>
          <cell r="E87" t="str">
            <v>12-17</v>
          </cell>
          <cell r="F87" t="str">
            <v>Mostly Spanish</v>
          </cell>
          <cell r="G87" t="str">
            <v>Mostly  Spanish</v>
          </cell>
          <cell r="H87">
            <v>62</v>
          </cell>
        </row>
        <row r="88">
          <cell r="A88" t="str">
            <v>Los AngelesanMale12-17Spanish &amp; English</v>
          </cell>
          <cell r="B88" t="str">
            <v>Los Angeles</v>
          </cell>
          <cell r="C88" t="str">
            <v>an</v>
          </cell>
          <cell r="D88" t="str">
            <v>Male</v>
          </cell>
          <cell r="E88" t="str">
            <v>12-17</v>
          </cell>
          <cell r="F88" t="str">
            <v>Spanish &amp; English</v>
          </cell>
          <cell r="G88" t="str">
            <v>Spanish English</v>
          </cell>
          <cell r="H88">
            <v>6</v>
          </cell>
        </row>
        <row r="89">
          <cell r="A89" t="str">
            <v>Los AngelesanMale12-17Mostly English</v>
          </cell>
          <cell r="B89" t="str">
            <v>Los Angeles</v>
          </cell>
          <cell r="C89" t="str">
            <v>an</v>
          </cell>
          <cell r="D89" t="str">
            <v>Male</v>
          </cell>
          <cell r="E89" t="str">
            <v>12-17</v>
          </cell>
          <cell r="F89" t="str">
            <v>Mostly English</v>
          </cell>
          <cell r="G89" t="str">
            <v>Mostly  English</v>
          </cell>
          <cell r="H89">
            <v>102</v>
          </cell>
        </row>
        <row r="90">
          <cell r="A90" t="str">
            <v>Los AngelesanMale12-17Only English</v>
          </cell>
          <cell r="B90" t="str">
            <v>Los Angeles</v>
          </cell>
          <cell r="C90" t="str">
            <v>an</v>
          </cell>
          <cell r="D90" t="str">
            <v>Male</v>
          </cell>
          <cell r="E90" t="str">
            <v>12-17</v>
          </cell>
          <cell r="F90" t="str">
            <v>Only English</v>
          </cell>
          <cell r="G90" t="str">
            <v>Only    English</v>
          </cell>
          <cell r="H90">
            <v>34</v>
          </cell>
        </row>
        <row r="91">
          <cell r="A91" t="str">
            <v>Los AngelesanMale18-24Only Spanish</v>
          </cell>
          <cell r="B91" t="str">
            <v>Los Angeles</v>
          </cell>
          <cell r="C91" t="str">
            <v>an</v>
          </cell>
          <cell r="D91" t="str">
            <v>Male</v>
          </cell>
          <cell r="E91" t="str">
            <v>18-24</v>
          </cell>
          <cell r="F91" t="str">
            <v>Only Spanish</v>
          </cell>
          <cell r="G91" t="str">
            <v>Only    Spanish</v>
          </cell>
          <cell r="H91">
            <v>92</v>
          </cell>
        </row>
        <row r="92">
          <cell r="A92" t="str">
            <v>Los AngelesanMale18-24Mostly Spanish</v>
          </cell>
          <cell r="B92" t="str">
            <v>Los Angeles</v>
          </cell>
          <cell r="C92" t="str">
            <v>an</v>
          </cell>
          <cell r="D92" t="str">
            <v>Male</v>
          </cell>
          <cell r="E92" t="str">
            <v>18-24</v>
          </cell>
          <cell r="F92" t="str">
            <v>Mostly Spanish</v>
          </cell>
          <cell r="G92" t="str">
            <v>Mostly  Spanish</v>
          </cell>
          <cell r="H92">
            <v>74</v>
          </cell>
        </row>
        <row r="93">
          <cell r="A93" t="str">
            <v>Los AngelesanMale18-24Spanish &amp; English</v>
          </cell>
          <cell r="B93" t="str">
            <v>Los Angeles</v>
          </cell>
          <cell r="C93" t="str">
            <v>an</v>
          </cell>
          <cell r="D93" t="str">
            <v>Male</v>
          </cell>
          <cell r="E93" t="str">
            <v>18-24</v>
          </cell>
          <cell r="F93" t="str">
            <v>Spanish &amp; English</v>
          </cell>
          <cell r="G93" t="str">
            <v>Spanish English</v>
          </cell>
          <cell r="H93">
            <v>2</v>
          </cell>
        </row>
        <row r="94">
          <cell r="A94" t="str">
            <v>Los AngelesanMale18-24Mostly English</v>
          </cell>
          <cell r="B94" t="str">
            <v>Los Angeles</v>
          </cell>
          <cell r="C94" t="str">
            <v>an</v>
          </cell>
          <cell r="D94" t="str">
            <v>Male</v>
          </cell>
          <cell r="E94" t="str">
            <v>18-24</v>
          </cell>
          <cell r="F94" t="str">
            <v>Mostly English</v>
          </cell>
          <cell r="G94" t="str">
            <v>Mostly  English</v>
          </cell>
          <cell r="H94">
            <v>75</v>
          </cell>
        </row>
        <row r="95">
          <cell r="A95" t="str">
            <v>Los AngelesanMale18-24Only English</v>
          </cell>
          <cell r="B95" t="str">
            <v>Los Angeles</v>
          </cell>
          <cell r="C95" t="str">
            <v>an</v>
          </cell>
          <cell r="D95" t="str">
            <v>Male</v>
          </cell>
          <cell r="E95" t="str">
            <v>18-24</v>
          </cell>
          <cell r="F95" t="str">
            <v>Only English</v>
          </cell>
          <cell r="G95" t="str">
            <v>Only    English</v>
          </cell>
          <cell r="H95">
            <v>29</v>
          </cell>
        </row>
        <row r="96">
          <cell r="A96" t="str">
            <v>Los AngelesanMale25-34Only Spanish</v>
          </cell>
          <cell r="B96" t="str">
            <v>Los Angeles</v>
          </cell>
          <cell r="C96" t="str">
            <v>an</v>
          </cell>
          <cell r="D96" t="str">
            <v>Male</v>
          </cell>
          <cell r="E96" t="str">
            <v>25-34</v>
          </cell>
          <cell r="F96" t="str">
            <v>Only Spanish</v>
          </cell>
          <cell r="G96" t="str">
            <v>Only    Spanish</v>
          </cell>
          <cell r="H96">
            <v>149</v>
          </cell>
        </row>
        <row r="97">
          <cell r="A97" t="str">
            <v>Los AngelesanMale25-34Mostly Spanish</v>
          </cell>
          <cell r="B97" t="str">
            <v>Los Angeles</v>
          </cell>
          <cell r="C97" t="str">
            <v>an</v>
          </cell>
          <cell r="D97" t="str">
            <v>Male</v>
          </cell>
          <cell r="E97" t="str">
            <v>25-34</v>
          </cell>
          <cell r="F97" t="str">
            <v>Mostly Spanish</v>
          </cell>
          <cell r="G97" t="str">
            <v>Mostly  Spanish</v>
          </cell>
          <cell r="H97">
            <v>114</v>
          </cell>
        </row>
        <row r="98">
          <cell r="A98" t="str">
            <v>Los AngelesanMale25-34Spanish &amp; English</v>
          </cell>
          <cell r="B98" t="str">
            <v>Los Angeles</v>
          </cell>
          <cell r="C98" t="str">
            <v>an</v>
          </cell>
          <cell r="D98" t="str">
            <v>Male</v>
          </cell>
          <cell r="E98" t="str">
            <v>25-34</v>
          </cell>
          <cell r="F98" t="str">
            <v>Spanish &amp; English</v>
          </cell>
          <cell r="G98" t="str">
            <v>Spanish English</v>
          </cell>
          <cell r="H98">
            <v>6</v>
          </cell>
        </row>
        <row r="99">
          <cell r="A99" t="str">
            <v>Los AngelesanMale25-34Mostly English</v>
          </cell>
          <cell r="B99" t="str">
            <v>Los Angeles</v>
          </cell>
          <cell r="C99" t="str">
            <v>an</v>
          </cell>
          <cell r="D99" t="str">
            <v>Male</v>
          </cell>
          <cell r="E99" t="str">
            <v>25-34</v>
          </cell>
          <cell r="F99" t="str">
            <v>Mostly English</v>
          </cell>
          <cell r="G99" t="str">
            <v>Mostly  English</v>
          </cell>
          <cell r="H99">
            <v>53</v>
          </cell>
        </row>
        <row r="100">
          <cell r="A100" t="str">
            <v>Los AngelesanMale25-34Only English</v>
          </cell>
          <cell r="B100" t="str">
            <v>Los Angeles</v>
          </cell>
          <cell r="C100" t="str">
            <v>an</v>
          </cell>
          <cell r="D100" t="str">
            <v>Male</v>
          </cell>
          <cell r="E100" t="str">
            <v>25-34</v>
          </cell>
          <cell r="F100" t="str">
            <v>Only English</v>
          </cell>
          <cell r="G100" t="str">
            <v>Only    English</v>
          </cell>
          <cell r="H100">
            <v>35</v>
          </cell>
        </row>
        <row r="101">
          <cell r="A101" t="str">
            <v>Los AngelesanMale35-44Only Spanish</v>
          </cell>
          <cell r="B101" t="str">
            <v>Los Angeles</v>
          </cell>
          <cell r="C101" t="str">
            <v>an</v>
          </cell>
          <cell r="D101" t="str">
            <v>Male</v>
          </cell>
          <cell r="E101" t="str">
            <v>35-44</v>
          </cell>
          <cell r="F101" t="str">
            <v>Only Spanish</v>
          </cell>
          <cell r="G101" t="str">
            <v>Only    Spanish</v>
          </cell>
          <cell r="H101">
            <v>123</v>
          </cell>
        </row>
        <row r="102">
          <cell r="A102" t="str">
            <v>Los AngelesanMale35-44Mostly Spanish</v>
          </cell>
          <cell r="B102" t="str">
            <v>Los Angeles</v>
          </cell>
          <cell r="C102" t="str">
            <v>an</v>
          </cell>
          <cell r="D102" t="str">
            <v>Male</v>
          </cell>
          <cell r="E102" t="str">
            <v>35-44</v>
          </cell>
          <cell r="F102" t="str">
            <v>Mostly Spanish</v>
          </cell>
          <cell r="G102" t="str">
            <v>Mostly  Spanish</v>
          </cell>
          <cell r="H102">
            <v>98</v>
          </cell>
        </row>
        <row r="103">
          <cell r="A103" t="str">
            <v>Los AngelesanMale35-44Spanish &amp; English</v>
          </cell>
          <cell r="B103" t="str">
            <v>Los Angeles</v>
          </cell>
          <cell r="C103" t="str">
            <v>an</v>
          </cell>
          <cell r="D103" t="str">
            <v>Male</v>
          </cell>
          <cell r="E103" t="str">
            <v>35-44</v>
          </cell>
          <cell r="F103" t="str">
            <v>Spanish &amp; English</v>
          </cell>
          <cell r="G103" t="str">
            <v>Spanish English</v>
          </cell>
          <cell r="H103">
            <v>3</v>
          </cell>
        </row>
        <row r="104">
          <cell r="A104" t="str">
            <v>Los AngelesanMale35-44Mostly English</v>
          </cell>
          <cell r="B104" t="str">
            <v>Los Angeles</v>
          </cell>
          <cell r="C104" t="str">
            <v>an</v>
          </cell>
          <cell r="D104" t="str">
            <v>Male</v>
          </cell>
          <cell r="E104" t="str">
            <v>35-44</v>
          </cell>
          <cell r="F104" t="str">
            <v>Mostly English</v>
          </cell>
          <cell r="G104" t="str">
            <v>Mostly  English</v>
          </cell>
          <cell r="H104">
            <v>40</v>
          </cell>
        </row>
        <row r="105">
          <cell r="A105" t="str">
            <v>Los AngelesanMale35-44Only English</v>
          </cell>
          <cell r="B105" t="str">
            <v>Los Angeles</v>
          </cell>
          <cell r="C105" t="str">
            <v>an</v>
          </cell>
          <cell r="D105" t="str">
            <v>Male</v>
          </cell>
          <cell r="E105" t="str">
            <v>35-44</v>
          </cell>
          <cell r="F105" t="str">
            <v>Only English</v>
          </cell>
          <cell r="G105" t="str">
            <v>Only    English</v>
          </cell>
          <cell r="H105">
            <v>36</v>
          </cell>
        </row>
        <row r="106">
          <cell r="A106" t="str">
            <v>Los AngelesanMale45-54Only Spanish</v>
          </cell>
          <cell r="B106" t="str">
            <v>Los Angeles</v>
          </cell>
          <cell r="C106" t="str">
            <v>an</v>
          </cell>
          <cell r="D106" t="str">
            <v>Male</v>
          </cell>
          <cell r="E106" t="str">
            <v>45-54</v>
          </cell>
          <cell r="F106" t="str">
            <v>Only Spanish</v>
          </cell>
          <cell r="G106" t="str">
            <v>Only    Spanish</v>
          </cell>
          <cell r="H106">
            <v>76</v>
          </cell>
        </row>
        <row r="107">
          <cell r="A107" t="str">
            <v>Los AngelesanMale45-54Mostly Spanish</v>
          </cell>
          <cell r="B107" t="str">
            <v>Los Angeles</v>
          </cell>
          <cell r="C107" t="str">
            <v>an</v>
          </cell>
          <cell r="D107" t="str">
            <v>Male</v>
          </cell>
          <cell r="E107" t="str">
            <v>45-54</v>
          </cell>
          <cell r="F107" t="str">
            <v>Mostly Spanish</v>
          </cell>
          <cell r="G107" t="str">
            <v>Mostly  Spanish</v>
          </cell>
          <cell r="H107">
            <v>53</v>
          </cell>
        </row>
        <row r="108">
          <cell r="A108" t="str">
            <v>Los AngelesanMale45-54Spanish &amp; English</v>
          </cell>
          <cell r="B108" t="str">
            <v>Los Angeles</v>
          </cell>
          <cell r="C108" t="str">
            <v>an</v>
          </cell>
          <cell r="D108" t="str">
            <v>Male</v>
          </cell>
          <cell r="E108" t="str">
            <v>45-54</v>
          </cell>
          <cell r="F108" t="str">
            <v>Spanish &amp; English</v>
          </cell>
          <cell r="G108" t="str">
            <v>Spanish English</v>
          </cell>
          <cell r="H108">
            <v>6</v>
          </cell>
        </row>
        <row r="109">
          <cell r="A109" t="str">
            <v>Los AngelesanMale45-54Mostly English</v>
          </cell>
          <cell r="B109" t="str">
            <v>Los Angeles</v>
          </cell>
          <cell r="C109" t="str">
            <v>an</v>
          </cell>
          <cell r="D109" t="str">
            <v>Male</v>
          </cell>
          <cell r="E109" t="str">
            <v>45-54</v>
          </cell>
          <cell r="F109" t="str">
            <v>Mostly English</v>
          </cell>
          <cell r="G109" t="str">
            <v>Mostly  English</v>
          </cell>
          <cell r="H109">
            <v>18</v>
          </cell>
        </row>
        <row r="110">
          <cell r="A110" t="str">
            <v>Los AngelesanMale45-54Only English</v>
          </cell>
          <cell r="B110" t="str">
            <v>Los Angeles</v>
          </cell>
          <cell r="C110" t="str">
            <v>an</v>
          </cell>
          <cell r="D110" t="str">
            <v>Male</v>
          </cell>
          <cell r="E110" t="str">
            <v>45-54</v>
          </cell>
          <cell r="F110" t="str">
            <v>Only English</v>
          </cell>
          <cell r="G110" t="str">
            <v>Only    English</v>
          </cell>
          <cell r="H110">
            <v>16</v>
          </cell>
        </row>
        <row r="111">
          <cell r="A111" t="str">
            <v>Los AngelesanMale55+Only Spanish</v>
          </cell>
          <cell r="B111" t="str">
            <v>Los Angeles</v>
          </cell>
          <cell r="C111" t="str">
            <v>an</v>
          </cell>
          <cell r="D111" t="str">
            <v>Male</v>
          </cell>
          <cell r="E111" t="str">
            <v>55+</v>
          </cell>
          <cell r="F111" t="str">
            <v>Only Spanish</v>
          </cell>
          <cell r="G111" t="str">
            <v>Only    Spanish</v>
          </cell>
          <cell r="H111">
            <v>66</v>
          </cell>
        </row>
        <row r="112">
          <cell r="A112" t="str">
            <v>Los AngelesanMale55+Mostly Spanish</v>
          </cell>
          <cell r="B112" t="str">
            <v>Los Angeles</v>
          </cell>
          <cell r="C112" t="str">
            <v>an</v>
          </cell>
          <cell r="D112" t="str">
            <v>Male</v>
          </cell>
          <cell r="E112" t="str">
            <v>55+</v>
          </cell>
          <cell r="F112" t="str">
            <v>Mostly Spanish</v>
          </cell>
          <cell r="G112" t="str">
            <v>Mostly  Spanish</v>
          </cell>
          <cell r="H112">
            <v>31</v>
          </cell>
        </row>
        <row r="113">
          <cell r="A113" t="str">
            <v>Los AngelesanMale55+Spanish &amp; English</v>
          </cell>
          <cell r="B113" t="str">
            <v>Los Angeles</v>
          </cell>
          <cell r="C113" t="str">
            <v>an</v>
          </cell>
          <cell r="D113" t="str">
            <v>Male</v>
          </cell>
          <cell r="E113" t="str">
            <v>55+</v>
          </cell>
          <cell r="F113" t="str">
            <v>Spanish &amp; English</v>
          </cell>
          <cell r="G113" t="str">
            <v>Spanish English</v>
          </cell>
          <cell r="H113">
            <v>5</v>
          </cell>
        </row>
        <row r="114">
          <cell r="A114" t="str">
            <v>Los AngelesanMale55+Mostly English</v>
          </cell>
          <cell r="B114" t="str">
            <v>Los Angeles</v>
          </cell>
          <cell r="C114" t="str">
            <v>an</v>
          </cell>
          <cell r="D114" t="str">
            <v>Male</v>
          </cell>
          <cell r="E114" t="str">
            <v>55+</v>
          </cell>
          <cell r="F114" t="str">
            <v>Mostly English</v>
          </cell>
          <cell r="G114" t="str">
            <v>Mostly  English</v>
          </cell>
          <cell r="H114">
            <v>24</v>
          </cell>
        </row>
        <row r="115">
          <cell r="A115" t="str">
            <v>Los AngelesanMale55+Only English</v>
          </cell>
          <cell r="B115" t="str">
            <v>Los Angeles</v>
          </cell>
          <cell r="C115" t="str">
            <v>an</v>
          </cell>
          <cell r="D115" t="str">
            <v>Male</v>
          </cell>
          <cell r="E115" t="str">
            <v>55+</v>
          </cell>
          <cell r="F115" t="str">
            <v>Only English</v>
          </cell>
          <cell r="G115" t="str">
            <v>Only    English</v>
          </cell>
          <cell r="H115">
            <v>23</v>
          </cell>
        </row>
        <row r="116">
          <cell r="A116" t="str">
            <v>Los AngelesanMaleMissingOnly Spanish</v>
          </cell>
          <cell r="B116" t="str">
            <v>Los Angeles</v>
          </cell>
          <cell r="C116" t="str">
            <v>an</v>
          </cell>
          <cell r="D116" t="str">
            <v>Male</v>
          </cell>
          <cell r="E116" t="str">
            <v>Missing</v>
          </cell>
          <cell r="F116" t="str">
            <v>Only Spanish</v>
          </cell>
          <cell r="G116" t="str">
            <v>Only    Spanish</v>
          </cell>
          <cell r="H116">
            <v>6</v>
          </cell>
        </row>
        <row r="117">
          <cell r="A117" t="str">
            <v>Los AngelesanMaleMissingMostly Spanish</v>
          </cell>
          <cell r="B117" t="str">
            <v>Los Angeles</v>
          </cell>
          <cell r="C117" t="str">
            <v>an</v>
          </cell>
          <cell r="D117" t="str">
            <v>Male</v>
          </cell>
          <cell r="E117" t="str">
            <v>Missing</v>
          </cell>
          <cell r="F117" t="str">
            <v>Mostly Spanish</v>
          </cell>
          <cell r="G117" t="str">
            <v>Mostly  Spanish</v>
          </cell>
          <cell r="H117">
            <v>1</v>
          </cell>
        </row>
        <row r="118">
          <cell r="A118" t="str">
            <v>Los AngelesanMaleMissingMostly English</v>
          </cell>
          <cell r="B118" t="str">
            <v>Los Angeles</v>
          </cell>
          <cell r="C118" t="str">
            <v>an</v>
          </cell>
          <cell r="D118" t="str">
            <v>Male</v>
          </cell>
          <cell r="E118" t="str">
            <v>Missing</v>
          </cell>
          <cell r="F118" t="str">
            <v>Mostly English</v>
          </cell>
          <cell r="G118" t="str">
            <v>Mostly  English</v>
          </cell>
          <cell r="H118">
            <v>3</v>
          </cell>
        </row>
        <row r="119">
          <cell r="A119" t="str">
            <v>Los AngelesanMaleMissingOnly English</v>
          </cell>
          <cell r="B119" t="str">
            <v>Los Angeles</v>
          </cell>
          <cell r="C119" t="str">
            <v>an</v>
          </cell>
          <cell r="D119" t="str">
            <v>Male</v>
          </cell>
          <cell r="E119" t="str">
            <v>Missing</v>
          </cell>
          <cell r="F119" t="str">
            <v>Only English</v>
          </cell>
          <cell r="G119" t="str">
            <v>Only    English</v>
          </cell>
          <cell r="H119">
            <v>2</v>
          </cell>
        </row>
        <row r="120">
          <cell r="A120" t="str">
            <v>Los AngelesanFemale&lt;12Only Spanish</v>
          </cell>
          <cell r="B120" t="str">
            <v>Los Angeles</v>
          </cell>
          <cell r="C120" t="str">
            <v>an</v>
          </cell>
          <cell r="D120" t="str">
            <v>Female</v>
          </cell>
          <cell r="E120" t="str">
            <v>&lt;12</v>
          </cell>
          <cell r="F120" t="str">
            <v>Only Spanish</v>
          </cell>
          <cell r="G120" t="str">
            <v>Only    Spanish</v>
          </cell>
          <cell r="H120">
            <v>95</v>
          </cell>
        </row>
        <row r="121">
          <cell r="A121" t="str">
            <v>Los AngelesanFemale&lt;12Mostly Spanish</v>
          </cell>
          <cell r="B121" t="str">
            <v>Los Angeles</v>
          </cell>
          <cell r="C121" t="str">
            <v>an</v>
          </cell>
          <cell r="D121" t="str">
            <v>Female</v>
          </cell>
          <cell r="E121" t="str">
            <v>&lt;12</v>
          </cell>
          <cell r="F121" t="str">
            <v>Mostly Spanish</v>
          </cell>
          <cell r="G121" t="str">
            <v>Mostly  Spanish</v>
          </cell>
          <cell r="H121">
            <v>118</v>
          </cell>
        </row>
        <row r="122">
          <cell r="A122" t="str">
            <v>Los AngelesanFemale&lt;12Spanish &amp; English</v>
          </cell>
          <cell r="B122" t="str">
            <v>Los Angeles</v>
          </cell>
          <cell r="C122" t="str">
            <v>an</v>
          </cell>
          <cell r="D122" t="str">
            <v>Female</v>
          </cell>
          <cell r="E122" t="str">
            <v>&lt;12</v>
          </cell>
          <cell r="F122" t="str">
            <v>Spanish &amp; English</v>
          </cell>
          <cell r="G122" t="str">
            <v>Spanish English</v>
          </cell>
          <cell r="H122">
            <v>6</v>
          </cell>
        </row>
        <row r="123">
          <cell r="A123" t="str">
            <v>Los AngelesanFemale&lt;12Mostly English</v>
          </cell>
          <cell r="B123" t="str">
            <v>Los Angeles</v>
          </cell>
          <cell r="C123" t="str">
            <v>an</v>
          </cell>
          <cell r="D123" t="str">
            <v>Female</v>
          </cell>
          <cell r="E123" t="str">
            <v>&lt;12</v>
          </cell>
          <cell r="F123" t="str">
            <v>Mostly English</v>
          </cell>
          <cell r="G123" t="str">
            <v>Mostly  English</v>
          </cell>
          <cell r="H123">
            <v>106</v>
          </cell>
        </row>
        <row r="124">
          <cell r="A124" t="str">
            <v>Los AngelesanFemale&lt;12Only English</v>
          </cell>
          <cell r="B124" t="str">
            <v>Los Angeles</v>
          </cell>
          <cell r="C124" t="str">
            <v>an</v>
          </cell>
          <cell r="D124" t="str">
            <v>Female</v>
          </cell>
          <cell r="E124" t="str">
            <v>&lt;12</v>
          </cell>
          <cell r="F124" t="str">
            <v>Only English</v>
          </cell>
          <cell r="G124" t="str">
            <v>Only    English</v>
          </cell>
          <cell r="H124">
            <v>41</v>
          </cell>
        </row>
        <row r="125">
          <cell r="A125" t="str">
            <v>Los AngelesanFemale12-17Only Spanish</v>
          </cell>
          <cell r="B125" t="str">
            <v>Los Angeles</v>
          </cell>
          <cell r="C125" t="str">
            <v>an</v>
          </cell>
          <cell r="D125" t="str">
            <v>Female</v>
          </cell>
          <cell r="E125" t="str">
            <v>12-17</v>
          </cell>
          <cell r="F125" t="str">
            <v>Only Spanish</v>
          </cell>
          <cell r="G125" t="str">
            <v>Only    Spanish</v>
          </cell>
          <cell r="H125">
            <v>20</v>
          </cell>
        </row>
        <row r="126">
          <cell r="A126" t="str">
            <v>Los AngelesanFemale12-17Mostly Spanish</v>
          </cell>
          <cell r="B126" t="str">
            <v>Los Angeles</v>
          </cell>
          <cell r="C126" t="str">
            <v>an</v>
          </cell>
          <cell r="D126" t="str">
            <v>Female</v>
          </cell>
          <cell r="E126" t="str">
            <v>12-17</v>
          </cell>
          <cell r="F126" t="str">
            <v>Mostly Spanish</v>
          </cell>
          <cell r="G126" t="str">
            <v>Mostly  Spanish</v>
          </cell>
          <cell r="H126">
            <v>52</v>
          </cell>
        </row>
        <row r="127">
          <cell r="A127" t="str">
            <v>Los AngelesanFemale12-17Spanish &amp; English</v>
          </cell>
          <cell r="B127" t="str">
            <v>Los Angeles</v>
          </cell>
          <cell r="C127" t="str">
            <v>an</v>
          </cell>
          <cell r="D127" t="str">
            <v>Female</v>
          </cell>
          <cell r="E127" t="str">
            <v>12-17</v>
          </cell>
          <cell r="F127" t="str">
            <v>Spanish &amp; English</v>
          </cell>
          <cell r="G127" t="str">
            <v>Spanish English</v>
          </cell>
          <cell r="H127">
            <v>5</v>
          </cell>
        </row>
        <row r="128">
          <cell r="A128" t="str">
            <v>Los AngelesanFemale12-17Mostly English</v>
          </cell>
          <cell r="B128" t="str">
            <v>Los Angeles</v>
          </cell>
          <cell r="C128" t="str">
            <v>an</v>
          </cell>
          <cell r="D128" t="str">
            <v>Female</v>
          </cell>
          <cell r="E128" t="str">
            <v>12-17</v>
          </cell>
          <cell r="F128" t="str">
            <v>Mostly English</v>
          </cell>
          <cell r="G128" t="str">
            <v>Mostly  English</v>
          </cell>
          <cell r="H128">
            <v>75</v>
          </cell>
        </row>
        <row r="129">
          <cell r="A129" t="str">
            <v>Los AngelesanFemale12-17Only English</v>
          </cell>
          <cell r="B129" t="str">
            <v>Los Angeles</v>
          </cell>
          <cell r="C129" t="str">
            <v>an</v>
          </cell>
          <cell r="D129" t="str">
            <v>Female</v>
          </cell>
          <cell r="E129" t="str">
            <v>12-17</v>
          </cell>
          <cell r="F129" t="str">
            <v>Only English</v>
          </cell>
          <cell r="G129" t="str">
            <v>Only    English</v>
          </cell>
          <cell r="H129">
            <v>21</v>
          </cell>
        </row>
        <row r="130">
          <cell r="A130" t="str">
            <v>Los AngelesanFemale18-24Only Spanish</v>
          </cell>
          <cell r="B130" t="str">
            <v>Los Angeles</v>
          </cell>
          <cell r="C130" t="str">
            <v>an</v>
          </cell>
          <cell r="D130" t="str">
            <v>Female</v>
          </cell>
          <cell r="E130" t="str">
            <v>18-24</v>
          </cell>
          <cell r="F130" t="str">
            <v>Only Spanish</v>
          </cell>
          <cell r="G130" t="str">
            <v>Only    Spanish</v>
          </cell>
          <cell r="H130">
            <v>80</v>
          </cell>
        </row>
        <row r="131">
          <cell r="A131" t="str">
            <v>Los AngelesanFemale18-24Mostly Spanish</v>
          </cell>
          <cell r="B131" t="str">
            <v>Los Angeles</v>
          </cell>
          <cell r="C131" t="str">
            <v>an</v>
          </cell>
          <cell r="D131" t="str">
            <v>Female</v>
          </cell>
          <cell r="E131" t="str">
            <v>18-24</v>
          </cell>
          <cell r="F131" t="str">
            <v>Mostly Spanish</v>
          </cell>
          <cell r="G131" t="str">
            <v>Mostly  Spanish</v>
          </cell>
          <cell r="H131">
            <v>70</v>
          </cell>
        </row>
        <row r="132">
          <cell r="A132" t="str">
            <v>Los AngelesanFemale18-24Spanish &amp; English</v>
          </cell>
          <cell r="B132" t="str">
            <v>Los Angeles</v>
          </cell>
          <cell r="C132" t="str">
            <v>an</v>
          </cell>
          <cell r="D132" t="str">
            <v>Female</v>
          </cell>
          <cell r="E132" t="str">
            <v>18-24</v>
          </cell>
          <cell r="F132" t="str">
            <v>Spanish &amp; English</v>
          </cell>
          <cell r="G132" t="str">
            <v>Spanish English</v>
          </cell>
          <cell r="H132">
            <v>5</v>
          </cell>
        </row>
        <row r="133">
          <cell r="A133" t="str">
            <v>Los AngelesanFemale18-24Mostly English</v>
          </cell>
          <cell r="B133" t="str">
            <v>Los Angeles</v>
          </cell>
          <cell r="C133" t="str">
            <v>an</v>
          </cell>
          <cell r="D133" t="str">
            <v>Female</v>
          </cell>
          <cell r="E133" t="str">
            <v>18-24</v>
          </cell>
          <cell r="F133" t="str">
            <v>Mostly English</v>
          </cell>
          <cell r="G133" t="str">
            <v>Mostly  English</v>
          </cell>
          <cell r="H133">
            <v>55</v>
          </cell>
        </row>
        <row r="134">
          <cell r="A134" t="str">
            <v>Los AngelesanFemale18-24Only English</v>
          </cell>
          <cell r="B134" t="str">
            <v>Los Angeles</v>
          </cell>
          <cell r="C134" t="str">
            <v>an</v>
          </cell>
          <cell r="D134" t="str">
            <v>Female</v>
          </cell>
          <cell r="E134" t="str">
            <v>18-24</v>
          </cell>
          <cell r="F134" t="str">
            <v>Only English</v>
          </cell>
          <cell r="G134" t="str">
            <v>Only    English</v>
          </cell>
          <cell r="H134">
            <v>25</v>
          </cell>
        </row>
        <row r="135">
          <cell r="A135" t="str">
            <v>Los AngelesanFemale25-34Only Spanish</v>
          </cell>
          <cell r="B135" t="str">
            <v>Los Angeles</v>
          </cell>
          <cell r="C135" t="str">
            <v>an</v>
          </cell>
          <cell r="D135" t="str">
            <v>Female</v>
          </cell>
          <cell r="E135" t="str">
            <v>25-34</v>
          </cell>
          <cell r="F135" t="str">
            <v>Only Spanish</v>
          </cell>
          <cell r="G135" t="str">
            <v>Only    Spanish</v>
          </cell>
          <cell r="H135">
            <v>154</v>
          </cell>
        </row>
        <row r="136">
          <cell r="A136" t="str">
            <v>Los AngelesanFemale25-34Mostly Spanish</v>
          </cell>
          <cell r="B136" t="str">
            <v>Los Angeles</v>
          </cell>
          <cell r="C136" t="str">
            <v>an</v>
          </cell>
          <cell r="D136" t="str">
            <v>Female</v>
          </cell>
          <cell r="E136" t="str">
            <v>25-34</v>
          </cell>
          <cell r="F136" t="str">
            <v>Mostly Spanish</v>
          </cell>
          <cell r="G136" t="str">
            <v>Mostly  Spanish</v>
          </cell>
          <cell r="H136">
            <v>84</v>
          </cell>
        </row>
        <row r="137">
          <cell r="A137" t="str">
            <v>Los AngelesanFemale25-34Spanish &amp; English</v>
          </cell>
          <cell r="B137" t="str">
            <v>Los Angeles</v>
          </cell>
          <cell r="C137" t="str">
            <v>an</v>
          </cell>
          <cell r="D137" t="str">
            <v>Female</v>
          </cell>
          <cell r="E137" t="str">
            <v>25-34</v>
          </cell>
          <cell r="F137" t="str">
            <v>Spanish &amp; English</v>
          </cell>
          <cell r="G137" t="str">
            <v>Spanish English</v>
          </cell>
          <cell r="H137">
            <v>5</v>
          </cell>
        </row>
        <row r="138">
          <cell r="A138" t="str">
            <v>Los AngelesanFemale25-34Mostly English</v>
          </cell>
          <cell r="B138" t="str">
            <v>Los Angeles</v>
          </cell>
          <cell r="C138" t="str">
            <v>an</v>
          </cell>
          <cell r="D138" t="str">
            <v>Female</v>
          </cell>
          <cell r="E138" t="str">
            <v>25-34</v>
          </cell>
          <cell r="F138" t="str">
            <v>Mostly English</v>
          </cell>
          <cell r="G138" t="str">
            <v>Mostly  English</v>
          </cell>
          <cell r="H138">
            <v>58</v>
          </cell>
        </row>
        <row r="139">
          <cell r="A139" t="str">
            <v>Los AngelesanFemale25-34Only English</v>
          </cell>
          <cell r="B139" t="str">
            <v>Los Angeles</v>
          </cell>
          <cell r="C139" t="str">
            <v>an</v>
          </cell>
          <cell r="D139" t="str">
            <v>Female</v>
          </cell>
          <cell r="E139" t="str">
            <v>25-34</v>
          </cell>
          <cell r="F139" t="str">
            <v>Only English</v>
          </cell>
          <cell r="G139" t="str">
            <v>Only    English</v>
          </cell>
          <cell r="H139">
            <v>37</v>
          </cell>
        </row>
        <row r="140">
          <cell r="A140" t="str">
            <v>Los AngelesanFemale35-44Only Spanish</v>
          </cell>
          <cell r="B140" t="str">
            <v>Los Angeles</v>
          </cell>
          <cell r="C140" t="str">
            <v>an</v>
          </cell>
          <cell r="D140" t="str">
            <v>Female</v>
          </cell>
          <cell r="E140" t="str">
            <v>35-44</v>
          </cell>
          <cell r="F140" t="str">
            <v>Only Spanish</v>
          </cell>
          <cell r="G140" t="str">
            <v>Only    Spanish</v>
          </cell>
          <cell r="H140">
            <v>129</v>
          </cell>
        </row>
        <row r="141">
          <cell r="A141" t="str">
            <v>Los AngelesanFemale35-44Mostly Spanish</v>
          </cell>
          <cell r="B141" t="str">
            <v>Los Angeles</v>
          </cell>
          <cell r="C141" t="str">
            <v>an</v>
          </cell>
          <cell r="D141" t="str">
            <v>Female</v>
          </cell>
          <cell r="E141" t="str">
            <v>35-44</v>
          </cell>
          <cell r="F141" t="str">
            <v>Mostly Spanish</v>
          </cell>
          <cell r="G141" t="str">
            <v>Mostly  Spanish</v>
          </cell>
          <cell r="H141">
            <v>80</v>
          </cell>
        </row>
        <row r="142">
          <cell r="A142" t="str">
            <v>Los AngelesanFemale35-44Spanish &amp; English</v>
          </cell>
          <cell r="B142" t="str">
            <v>Los Angeles</v>
          </cell>
          <cell r="C142" t="str">
            <v>an</v>
          </cell>
          <cell r="D142" t="str">
            <v>Female</v>
          </cell>
          <cell r="E142" t="str">
            <v>35-44</v>
          </cell>
          <cell r="F142" t="str">
            <v>Spanish &amp; English</v>
          </cell>
          <cell r="G142" t="str">
            <v>Spanish English</v>
          </cell>
          <cell r="H142">
            <v>4</v>
          </cell>
        </row>
        <row r="143">
          <cell r="A143" t="str">
            <v>Los AngelesanFemale35-44Mostly English</v>
          </cell>
          <cell r="B143" t="str">
            <v>Los Angeles</v>
          </cell>
          <cell r="C143" t="str">
            <v>an</v>
          </cell>
          <cell r="D143" t="str">
            <v>Female</v>
          </cell>
          <cell r="E143" t="str">
            <v>35-44</v>
          </cell>
          <cell r="F143" t="str">
            <v>Mostly English</v>
          </cell>
          <cell r="G143" t="str">
            <v>Mostly  English</v>
          </cell>
          <cell r="H143">
            <v>30</v>
          </cell>
        </row>
        <row r="144">
          <cell r="A144" t="str">
            <v>Los AngelesanFemale35-44Only English</v>
          </cell>
          <cell r="B144" t="str">
            <v>Los Angeles</v>
          </cell>
          <cell r="C144" t="str">
            <v>an</v>
          </cell>
          <cell r="D144" t="str">
            <v>Female</v>
          </cell>
          <cell r="E144" t="str">
            <v>35-44</v>
          </cell>
          <cell r="F144" t="str">
            <v>Only English</v>
          </cell>
          <cell r="G144" t="str">
            <v>Only    English</v>
          </cell>
          <cell r="H144">
            <v>32</v>
          </cell>
        </row>
        <row r="145">
          <cell r="A145" t="str">
            <v>Los AngelesanFemale45-54Only Spanish</v>
          </cell>
          <cell r="B145" t="str">
            <v>Los Angeles</v>
          </cell>
          <cell r="C145" t="str">
            <v>an</v>
          </cell>
          <cell r="D145" t="str">
            <v>Female</v>
          </cell>
          <cell r="E145" t="str">
            <v>45-54</v>
          </cell>
          <cell r="F145" t="str">
            <v>Only Spanish</v>
          </cell>
          <cell r="G145" t="str">
            <v>Only    Spanish</v>
          </cell>
          <cell r="H145">
            <v>93</v>
          </cell>
        </row>
        <row r="146">
          <cell r="A146" t="str">
            <v>Los AngelesanFemale45-54Mostly Spanish</v>
          </cell>
          <cell r="B146" t="str">
            <v>Los Angeles</v>
          </cell>
          <cell r="C146" t="str">
            <v>an</v>
          </cell>
          <cell r="D146" t="str">
            <v>Female</v>
          </cell>
          <cell r="E146" t="str">
            <v>45-54</v>
          </cell>
          <cell r="F146" t="str">
            <v>Mostly Spanish</v>
          </cell>
          <cell r="G146" t="str">
            <v>Mostly  Spanish</v>
          </cell>
          <cell r="H146">
            <v>35</v>
          </cell>
        </row>
        <row r="147">
          <cell r="A147" t="str">
            <v>Los AngelesanFemale45-54Spanish &amp; English</v>
          </cell>
          <cell r="B147" t="str">
            <v>Los Angeles</v>
          </cell>
          <cell r="C147" t="str">
            <v>an</v>
          </cell>
          <cell r="D147" t="str">
            <v>Female</v>
          </cell>
          <cell r="E147" t="str">
            <v>45-54</v>
          </cell>
          <cell r="F147" t="str">
            <v>Spanish &amp; English</v>
          </cell>
          <cell r="G147" t="str">
            <v>Spanish English</v>
          </cell>
          <cell r="H147">
            <v>2</v>
          </cell>
        </row>
        <row r="148">
          <cell r="A148" t="str">
            <v>Los AngelesanFemale45-54Mostly English</v>
          </cell>
          <cell r="B148" t="str">
            <v>Los Angeles</v>
          </cell>
          <cell r="C148" t="str">
            <v>an</v>
          </cell>
          <cell r="D148" t="str">
            <v>Female</v>
          </cell>
          <cell r="E148" t="str">
            <v>45-54</v>
          </cell>
          <cell r="F148" t="str">
            <v>Mostly English</v>
          </cell>
          <cell r="G148" t="str">
            <v>Mostly  English</v>
          </cell>
          <cell r="H148">
            <v>30</v>
          </cell>
        </row>
        <row r="149">
          <cell r="A149" t="str">
            <v>Los AngelesanFemale45-54Only English</v>
          </cell>
          <cell r="B149" t="str">
            <v>Los Angeles</v>
          </cell>
          <cell r="C149" t="str">
            <v>an</v>
          </cell>
          <cell r="D149" t="str">
            <v>Female</v>
          </cell>
          <cell r="E149" t="str">
            <v>45-54</v>
          </cell>
          <cell r="F149" t="str">
            <v>Only English</v>
          </cell>
          <cell r="G149" t="str">
            <v>Only    English</v>
          </cell>
          <cell r="H149">
            <v>25</v>
          </cell>
        </row>
        <row r="150">
          <cell r="A150" t="str">
            <v>Los AngelesanFemale55+Only Spanish</v>
          </cell>
          <cell r="B150" t="str">
            <v>Los Angeles</v>
          </cell>
          <cell r="C150" t="str">
            <v>an</v>
          </cell>
          <cell r="D150" t="str">
            <v>Female</v>
          </cell>
          <cell r="E150" t="str">
            <v>55+</v>
          </cell>
          <cell r="F150" t="str">
            <v>Only Spanish</v>
          </cell>
          <cell r="G150" t="str">
            <v>Only    Spanish</v>
          </cell>
          <cell r="H150">
            <v>85</v>
          </cell>
        </row>
        <row r="151">
          <cell r="A151" t="str">
            <v>Los AngelesanFemale55+Mostly Spanish</v>
          </cell>
          <cell r="B151" t="str">
            <v>Los Angeles</v>
          </cell>
          <cell r="C151" t="str">
            <v>an</v>
          </cell>
          <cell r="D151" t="str">
            <v>Female</v>
          </cell>
          <cell r="E151" t="str">
            <v>55+</v>
          </cell>
          <cell r="F151" t="str">
            <v>Mostly Spanish</v>
          </cell>
          <cell r="G151" t="str">
            <v>Mostly  Spanish</v>
          </cell>
          <cell r="H151">
            <v>33</v>
          </cell>
        </row>
        <row r="152">
          <cell r="A152" t="str">
            <v>Los AngelesanFemale55+Spanish &amp; English</v>
          </cell>
          <cell r="B152" t="str">
            <v>Los Angeles</v>
          </cell>
          <cell r="C152" t="str">
            <v>an</v>
          </cell>
          <cell r="D152" t="str">
            <v>Female</v>
          </cell>
          <cell r="E152" t="str">
            <v>55+</v>
          </cell>
          <cell r="F152" t="str">
            <v>Spanish &amp; English</v>
          </cell>
          <cell r="G152" t="str">
            <v>Spanish English</v>
          </cell>
          <cell r="H152">
            <v>5</v>
          </cell>
        </row>
        <row r="153">
          <cell r="A153" t="str">
            <v>Los AngelesanFemale55+Mostly English</v>
          </cell>
          <cell r="B153" t="str">
            <v>Los Angeles</v>
          </cell>
          <cell r="C153" t="str">
            <v>an</v>
          </cell>
          <cell r="D153" t="str">
            <v>Female</v>
          </cell>
          <cell r="E153" t="str">
            <v>55+</v>
          </cell>
          <cell r="F153" t="str">
            <v>Mostly English</v>
          </cell>
          <cell r="G153" t="str">
            <v>Mostly  English</v>
          </cell>
          <cell r="H153">
            <v>32</v>
          </cell>
        </row>
        <row r="154">
          <cell r="A154" t="str">
            <v>Los AngelesanFemale55+Only English</v>
          </cell>
          <cell r="B154" t="str">
            <v>Los Angeles</v>
          </cell>
          <cell r="C154" t="str">
            <v>an</v>
          </cell>
          <cell r="D154" t="str">
            <v>Female</v>
          </cell>
          <cell r="E154" t="str">
            <v>55+</v>
          </cell>
          <cell r="F154" t="str">
            <v>Only English</v>
          </cell>
          <cell r="G154" t="str">
            <v>Only    English</v>
          </cell>
          <cell r="H154">
            <v>26</v>
          </cell>
        </row>
        <row r="155">
          <cell r="A155" t="str">
            <v>Los AngelesanFemaleMissingOnly Spanish</v>
          </cell>
          <cell r="B155" t="str">
            <v>Los Angeles</v>
          </cell>
          <cell r="C155" t="str">
            <v>an</v>
          </cell>
          <cell r="D155" t="str">
            <v>Female</v>
          </cell>
          <cell r="E155" t="str">
            <v>Missing</v>
          </cell>
          <cell r="F155" t="str">
            <v>Only Spanish</v>
          </cell>
          <cell r="G155" t="str">
            <v>Only    Spanish</v>
          </cell>
          <cell r="H155">
            <v>8</v>
          </cell>
        </row>
        <row r="156">
          <cell r="A156" t="str">
            <v>Los AngelesanFemaleMissingMostly Spanish</v>
          </cell>
          <cell r="B156" t="str">
            <v>Los Angeles</v>
          </cell>
          <cell r="C156" t="str">
            <v>an</v>
          </cell>
          <cell r="D156" t="str">
            <v>Female</v>
          </cell>
          <cell r="E156" t="str">
            <v>Missing</v>
          </cell>
          <cell r="F156" t="str">
            <v>Mostly Spanish</v>
          </cell>
          <cell r="G156" t="str">
            <v>Mostly  Spanish</v>
          </cell>
          <cell r="H156">
            <v>8</v>
          </cell>
        </row>
        <row r="157">
          <cell r="A157" t="str">
            <v>Los AngelesanFemaleMissingMostly English</v>
          </cell>
          <cell r="B157" t="str">
            <v>Los Angeles</v>
          </cell>
          <cell r="C157" t="str">
            <v>an</v>
          </cell>
          <cell r="D157" t="str">
            <v>Female</v>
          </cell>
          <cell r="E157" t="str">
            <v>Missing</v>
          </cell>
          <cell r="F157" t="str">
            <v>Mostly English</v>
          </cell>
          <cell r="G157" t="str">
            <v>Mostly  English</v>
          </cell>
          <cell r="H157">
            <v>4</v>
          </cell>
        </row>
        <row r="158">
          <cell r="A158" t="str">
            <v>Los AngelesanFemaleMissingOnly English</v>
          </cell>
          <cell r="B158" t="str">
            <v>Los Angeles</v>
          </cell>
          <cell r="C158" t="str">
            <v>an</v>
          </cell>
          <cell r="D158" t="str">
            <v>Female</v>
          </cell>
          <cell r="E158" t="str">
            <v>Missing</v>
          </cell>
          <cell r="F158" t="str">
            <v>Only English</v>
          </cell>
          <cell r="G158" t="str">
            <v>Only    English</v>
          </cell>
          <cell r="H158">
            <v>5</v>
          </cell>
        </row>
        <row r="159">
          <cell r="A159" t="str">
            <v>Miami-Ft. Lauderdale-HollywoodanMale&lt;12Only Spanish</v>
          </cell>
          <cell r="B159" t="str">
            <v>Miami-Ft. Lauderdale-Hollywood</v>
          </cell>
          <cell r="C159" t="str">
            <v>an</v>
          </cell>
          <cell r="D159" t="str">
            <v>Male</v>
          </cell>
          <cell r="E159" t="str">
            <v>&lt;12</v>
          </cell>
          <cell r="F159" t="str">
            <v>Only Spanish</v>
          </cell>
          <cell r="G159" t="str">
            <v>Only    Spanish</v>
          </cell>
          <cell r="H159">
            <v>9</v>
          </cell>
        </row>
        <row r="160">
          <cell r="A160" t="str">
            <v>Miami-Ft. Lauderdale-HollywoodanMale&lt;12Mostly Spanish</v>
          </cell>
          <cell r="B160" t="str">
            <v>Miami-Ft. Lauderdale-Hollywood</v>
          </cell>
          <cell r="C160" t="str">
            <v>an</v>
          </cell>
          <cell r="D160" t="str">
            <v>Male</v>
          </cell>
          <cell r="E160" t="str">
            <v>&lt;12</v>
          </cell>
          <cell r="F160" t="str">
            <v>Mostly Spanish</v>
          </cell>
          <cell r="G160" t="str">
            <v>Mostly  Spanish</v>
          </cell>
          <cell r="H160">
            <v>29</v>
          </cell>
        </row>
        <row r="161">
          <cell r="A161" t="str">
            <v>Miami-Ft. Lauderdale-HollywoodanMale&lt;12Spanish &amp; English</v>
          </cell>
          <cell r="B161" t="str">
            <v>Miami-Ft. Lauderdale-Hollywood</v>
          </cell>
          <cell r="C161" t="str">
            <v>an</v>
          </cell>
          <cell r="D161" t="str">
            <v>Male</v>
          </cell>
          <cell r="E161" t="str">
            <v>&lt;12</v>
          </cell>
          <cell r="F161" t="str">
            <v>Spanish &amp; English</v>
          </cell>
          <cell r="G161" t="str">
            <v>Spanish English</v>
          </cell>
          <cell r="H161">
            <v>1</v>
          </cell>
        </row>
        <row r="162">
          <cell r="A162" t="str">
            <v>Miami-Ft. Lauderdale-HollywoodanMale&lt;12Mostly English</v>
          </cell>
          <cell r="B162" t="str">
            <v>Miami-Ft. Lauderdale-Hollywood</v>
          </cell>
          <cell r="C162" t="str">
            <v>an</v>
          </cell>
          <cell r="D162" t="str">
            <v>Male</v>
          </cell>
          <cell r="E162" t="str">
            <v>&lt;12</v>
          </cell>
          <cell r="F162" t="str">
            <v>Mostly English</v>
          </cell>
          <cell r="G162" t="str">
            <v>Mostly  English</v>
          </cell>
          <cell r="H162">
            <v>18</v>
          </cell>
        </row>
        <row r="163">
          <cell r="A163" t="str">
            <v>Miami-Ft. Lauderdale-HollywoodanMale&lt;12Only English</v>
          </cell>
          <cell r="B163" t="str">
            <v>Miami-Ft. Lauderdale-Hollywood</v>
          </cell>
          <cell r="C163" t="str">
            <v>an</v>
          </cell>
          <cell r="D163" t="str">
            <v>Male</v>
          </cell>
          <cell r="E163" t="str">
            <v>&lt;12</v>
          </cell>
          <cell r="F163" t="str">
            <v>Only English</v>
          </cell>
          <cell r="G163" t="str">
            <v>Only    English</v>
          </cell>
          <cell r="H163">
            <v>2</v>
          </cell>
        </row>
        <row r="164">
          <cell r="A164" t="str">
            <v>Miami-Ft. Lauderdale-HollywoodanMale12-17Only Spanish</v>
          </cell>
          <cell r="B164" t="str">
            <v>Miami-Ft. Lauderdale-Hollywood</v>
          </cell>
          <cell r="C164" t="str">
            <v>an</v>
          </cell>
          <cell r="D164" t="str">
            <v>Male</v>
          </cell>
          <cell r="E164" t="str">
            <v>12-17</v>
          </cell>
          <cell r="F164" t="str">
            <v>Only Spanish</v>
          </cell>
          <cell r="G164" t="str">
            <v>Only    Spanish</v>
          </cell>
          <cell r="H164">
            <v>2</v>
          </cell>
        </row>
        <row r="165">
          <cell r="A165" t="str">
            <v>Miami-Ft. Lauderdale-HollywoodanMale12-17Mostly Spanish</v>
          </cell>
          <cell r="B165" t="str">
            <v>Miami-Ft. Lauderdale-Hollywood</v>
          </cell>
          <cell r="C165" t="str">
            <v>an</v>
          </cell>
          <cell r="D165" t="str">
            <v>Male</v>
          </cell>
          <cell r="E165" t="str">
            <v>12-17</v>
          </cell>
          <cell r="F165" t="str">
            <v>Mostly Spanish</v>
          </cell>
          <cell r="G165" t="str">
            <v>Mostly  Spanish</v>
          </cell>
          <cell r="H165">
            <v>16</v>
          </cell>
        </row>
        <row r="166">
          <cell r="A166" t="str">
            <v>Miami-Ft. Lauderdale-HollywoodanMale12-17Spanish &amp; English</v>
          </cell>
          <cell r="B166" t="str">
            <v>Miami-Ft. Lauderdale-Hollywood</v>
          </cell>
          <cell r="C166" t="str">
            <v>an</v>
          </cell>
          <cell r="D166" t="str">
            <v>Male</v>
          </cell>
          <cell r="E166" t="str">
            <v>12-17</v>
          </cell>
          <cell r="F166" t="str">
            <v>Spanish &amp; English</v>
          </cell>
          <cell r="G166" t="str">
            <v>Spanish English</v>
          </cell>
          <cell r="H166">
            <v>2</v>
          </cell>
        </row>
        <row r="167">
          <cell r="A167" t="str">
            <v>Miami-Ft. Lauderdale-HollywoodanMale12-17Mostly English</v>
          </cell>
          <cell r="B167" t="str">
            <v>Miami-Ft. Lauderdale-Hollywood</v>
          </cell>
          <cell r="C167" t="str">
            <v>an</v>
          </cell>
          <cell r="D167" t="str">
            <v>Male</v>
          </cell>
          <cell r="E167" t="str">
            <v>12-17</v>
          </cell>
          <cell r="F167" t="str">
            <v>Mostly English</v>
          </cell>
          <cell r="G167" t="str">
            <v>Mostly  English</v>
          </cell>
          <cell r="H167">
            <v>15</v>
          </cell>
        </row>
        <row r="168">
          <cell r="A168" t="str">
            <v>Miami-Ft. Lauderdale-HollywoodanMale12-17Only English</v>
          </cell>
          <cell r="B168" t="str">
            <v>Miami-Ft. Lauderdale-Hollywood</v>
          </cell>
          <cell r="C168" t="str">
            <v>an</v>
          </cell>
          <cell r="D168" t="str">
            <v>Male</v>
          </cell>
          <cell r="E168" t="str">
            <v>12-17</v>
          </cell>
          <cell r="F168" t="str">
            <v>Only English</v>
          </cell>
          <cell r="G168" t="str">
            <v>Only    English</v>
          </cell>
          <cell r="H168">
            <v>2</v>
          </cell>
        </row>
        <row r="169">
          <cell r="A169" t="str">
            <v>Miami-Ft. Lauderdale-HollywoodanMale18-24Only Spanish</v>
          </cell>
          <cell r="B169" t="str">
            <v>Miami-Ft. Lauderdale-Hollywood</v>
          </cell>
          <cell r="C169" t="str">
            <v>an</v>
          </cell>
          <cell r="D169" t="str">
            <v>Male</v>
          </cell>
          <cell r="E169" t="str">
            <v>18-24</v>
          </cell>
          <cell r="F169" t="str">
            <v>Only Spanish</v>
          </cell>
          <cell r="G169" t="str">
            <v>Only    Spanish</v>
          </cell>
          <cell r="H169">
            <v>6</v>
          </cell>
        </row>
        <row r="170">
          <cell r="A170" t="str">
            <v>Miami-Ft. Lauderdale-HollywoodanMale18-24Mostly Spanish</v>
          </cell>
          <cell r="B170" t="str">
            <v>Miami-Ft. Lauderdale-Hollywood</v>
          </cell>
          <cell r="C170" t="str">
            <v>an</v>
          </cell>
          <cell r="D170" t="str">
            <v>Male</v>
          </cell>
          <cell r="E170" t="str">
            <v>18-24</v>
          </cell>
          <cell r="F170" t="str">
            <v>Mostly Spanish</v>
          </cell>
          <cell r="G170" t="str">
            <v>Mostly  Spanish</v>
          </cell>
          <cell r="H170">
            <v>12</v>
          </cell>
        </row>
        <row r="171">
          <cell r="A171" t="str">
            <v>Miami-Ft. Lauderdale-HollywoodanMale18-24Spanish &amp; English</v>
          </cell>
          <cell r="B171" t="str">
            <v>Miami-Ft. Lauderdale-Hollywood</v>
          </cell>
          <cell r="C171" t="str">
            <v>an</v>
          </cell>
          <cell r="D171" t="str">
            <v>Male</v>
          </cell>
          <cell r="E171" t="str">
            <v>18-24</v>
          </cell>
          <cell r="F171" t="str">
            <v>Spanish &amp; English</v>
          </cell>
          <cell r="G171" t="str">
            <v>Spanish English</v>
          </cell>
          <cell r="H171">
            <v>2</v>
          </cell>
        </row>
        <row r="172">
          <cell r="A172" t="str">
            <v>Miami-Ft. Lauderdale-HollywoodanMale18-24Mostly English</v>
          </cell>
          <cell r="B172" t="str">
            <v>Miami-Ft. Lauderdale-Hollywood</v>
          </cell>
          <cell r="C172" t="str">
            <v>an</v>
          </cell>
          <cell r="D172" t="str">
            <v>Male</v>
          </cell>
          <cell r="E172" t="str">
            <v>18-24</v>
          </cell>
          <cell r="F172" t="str">
            <v>Mostly English</v>
          </cell>
          <cell r="G172" t="str">
            <v>Mostly  English</v>
          </cell>
          <cell r="H172">
            <v>11</v>
          </cell>
        </row>
        <row r="173">
          <cell r="A173" t="str">
            <v>Miami-Ft. Lauderdale-HollywoodanMale18-24Only English</v>
          </cell>
          <cell r="B173" t="str">
            <v>Miami-Ft. Lauderdale-Hollywood</v>
          </cell>
          <cell r="C173" t="str">
            <v>an</v>
          </cell>
          <cell r="D173" t="str">
            <v>Male</v>
          </cell>
          <cell r="E173" t="str">
            <v>18-24</v>
          </cell>
          <cell r="F173" t="str">
            <v>Only English</v>
          </cell>
          <cell r="G173" t="str">
            <v>Only    English</v>
          </cell>
          <cell r="H173">
            <v>4</v>
          </cell>
        </row>
        <row r="174">
          <cell r="A174" t="str">
            <v>Miami-Ft. Lauderdale-HollywoodanMale25-34Only Spanish</v>
          </cell>
          <cell r="B174" t="str">
            <v>Miami-Ft. Lauderdale-Hollywood</v>
          </cell>
          <cell r="C174" t="str">
            <v>an</v>
          </cell>
          <cell r="D174" t="str">
            <v>Male</v>
          </cell>
          <cell r="E174" t="str">
            <v>25-34</v>
          </cell>
          <cell r="F174" t="str">
            <v>Only Spanish</v>
          </cell>
          <cell r="G174" t="str">
            <v>Only    Spanish</v>
          </cell>
          <cell r="H174">
            <v>9</v>
          </cell>
        </row>
        <row r="175">
          <cell r="A175" t="str">
            <v>Miami-Ft. Lauderdale-HollywoodanMale25-34Mostly Spanish</v>
          </cell>
          <cell r="B175" t="str">
            <v>Miami-Ft. Lauderdale-Hollywood</v>
          </cell>
          <cell r="C175" t="str">
            <v>an</v>
          </cell>
          <cell r="D175" t="str">
            <v>Male</v>
          </cell>
          <cell r="E175" t="str">
            <v>25-34</v>
          </cell>
          <cell r="F175" t="str">
            <v>Mostly Spanish</v>
          </cell>
          <cell r="G175" t="str">
            <v>Mostly  Spanish</v>
          </cell>
          <cell r="H175">
            <v>23</v>
          </cell>
        </row>
        <row r="176">
          <cell r="A176" t="str">
            <v>Miami-Ft. Lauderdale-HollywoodanMale25-34Spanish &amp; English</v>
          </cell>
          <cell r="B176" t="str">
            <v>Miami-Ft. Lauderdale-Hollywood</v>
          </cell>
          <cell r="C176" t="str">
            <v>an</v>
          </cell>
          <cell r="D176" t="str">
            <v>Male</v>
          </cell>
          <cell r="E176" t="str">
            <v>25-34</v>
          </cell>
          <cell r="F176" t="str">
            <v>Spanish &amp; English</v>
          </cell>
          <cell r="G176" t="str">
            <v>Spanish English</v>
          </cell>
          <cell r="H176">
            <v>2</v>
          </cell>
        </row>
        <row r="177">
          <cell r="A177" t="str">
            <v>Miami-Ft. Lauderdale-HollywoodanMale25-34Mostly English</v>
          </cell>
          <cell r="B177" t="str">
            <v>Miami-Ft. Lauderdale-Hollywood</v>
          </cell>
          <cell r="C177" t="str">
            <v>an</v>
          </cell>
          <cell r="D177" t="str">
            <v>Male</v>
          </cell>
          <cell r="E177" t="str">
            <v>25-34</v>
          </cell>
          <cell r="F177" t="str">
            <v>Mostly English</v>
          </cell>
          <cell r="G177" t="str">
            <v>Mostly  English</v>
          </cell>
          <cell r="H177">
            <v>13</v>
          </cell>
        </row>
        <row r="178">
          <cell r="A178" t="str">
            <v>Miami-Ft. Lauderdale-HollywoodanMale25-34Only English</v>
          </cell>
          <cell r="B178" t="str">
            <v>Miami-Ft. Lauderdale-Hollywood</v>
          </cell>
          <cell r="C178" t="str">
            <v>an</v>
          </cell>
          <cell r="D178" t="str">
            <v>Male</v>
          </cell>
          <cell r="E178" t="str">
            <v>25-34</v>
          </cell>
          <cell r="F178" t="str">
            <v>Only English</v>
          </cell>
          <cell r="G178" t="str">
            <v>Only    English</v>
          </cell>
          <cell r="H178">
            <v>8</v>
          </cell>
        </row>
        <row r="179">
          <cell r="A179" t="str">
            <v>Miami-Ft. Lauderdale-HollywoodanMale35-44Only Spanish</v>
          </cell>
          <cell r="B179" t="str">
            <v>Miami-Ft. Lauderdale-Hollywood</v>
          </cell>
          <cell r="C179" t="str">
            <v>an</v>
          </cell>
          <cell r="D179" t="str">
            <v>Male</v>
          </cell>
          <cell r="E179" t="str">
            <v>35-44</v>
          </cell>
          <cell r="F179" t="str">
            <v>Only Spanish</v>
          </cell>
          <cell r="G179" t="str">
            <v>Only    Spanish</v>
          </cell>
          <cell r="H179">
            <v>21</v>
          </cell>
        </row>
        <row r="180">
          <cell r="A180" t="str">
            <v>Miami-Ft. Lauderdale-HollywoodanMale35-44Mostly Spanish</v>
          </cell>
          <cell r="B180" t="str">
            <v>Miami-Ft. Lauderdale-Hollywood</v>
          </cell>
          <cell r="C180" t="str">
            <v>an</v>
          </cell>
          <cell r="D180" t="str">
            <v>Male</v>
          </cell>
          <cell r="E180" t="str">
            <v>35-44</v>
          </cell>
          <cell r="F180" t="str">
            <v>Mostly Spanish</v>
          </cell>
          <cell r="G180" t="str">
            <v>Mostly  Spanish</v>
          </cell>
          <cell r="H180">
            <v>21</v>
          </cell>
        </row>
        <row r="181">
          <cell r="A181" t="str">
            <v>Miami-Ft. Lauderdale-HollywoodanMale35-44Spanish &amp; English</v>
          </cell>
          <cell r="B181" t="str">
            <v>Miami-Ft. Lauderdale-Hollywood</v>
          </cell>
          <cell r="C181" t="str">
            <v>an</v>
          </cell>
          <cell r="D181" t="str">
            <v>Male</v>
          </cell>
          <cell r="E181" t="str">
            <v>35-44</v>
          </cell>
          <cell r="F181" t="str">
            <v>Spanish &amp; English</v>
          </cell>
          <cell r="G181" t="str">
            <v>Spanish English</v>
          </cell>
          <cell r="H181">
            <v>2</v>
          </cell>
        </row>
        <row r="182">
          <cell r="A182" t="str">
            <v>Miami-Ft. Lauderdale-HollywoodanMale35-44Mostly English</v>
          </cell>
          <cell r="B182" t="str">
            <v>Miami-Ft. Lauderdale-Hollywood</v>
          </cell>
          <cell r="C182" t="str">
            <v>an</v>
          </cell>
          <cell r="D182" t="str">
            <v>Male</v>
          </cell>
          <cell r="E182" t="str">
            <v>35-44</v>
          </cell>
          <cell r="F182" t="str">
            <v>Mostly English</v>
          </cell>
          <cell r="G182" t="str">
            <v>Mostly  English</v>
          </cell>
          <cell r="H182">
            <v>14</v>
          </cell>
        </row>
        <row r="183">
          <cell r="A183" t="str">
            <v>Miami-Ft. Lauderdale-HollywoodanMale35-44Only English</v>
          </cell>
          <cell r="B183" t="str">
            <v>Miami-Ft. Lauderdale-Hollywood</v>
          </cell>
          <cell r="C183" t="str">
            <v>an</v>
          </cell>
          <cell r="D183" t="str">
            <v>Male</v>
          </cell>
          <cell r="E183" t="str">
            <v>35-44</v>
          </cell>
          <cell r="F183" t="str">
            <v>Only English</v>
          </cell>
          <cell r="G183" t="str">
            <v>Only    English</v>
          </cell>
          <cell r="H183">
            <v>4</v>
          </cell>
        </row>
        <row r="184">
          <cell r="A184" t="str">
            <v>Miami-Ft. Lauderdale-HollywoodanMale45-54Only Spanish</v>
          </cell>
          <cell r="B184" t="str">
            <v>Miami-Ft. Lauderdale-Hollywood</v>
          </cell>
          <cell r="C184" t="str">
            <v>an</v>
          </cell>
          <cell r="D184" t="str">
            <v>Male</v>
          </cell>
          <cell r="E184" t="str">
            <v>45-54</v>
          </cell>
          <cell r="F184" t="str">
            <v>Only Spanish</v>
          </cell>
          <cell r="G184" t="str">
            <v>Only    Spanish</v>
          </cell>
          <cell r="H184">
            <v>15</v>
          </cell>
        </row>
        <row r="185">
          <cell r="A185" t="str">
            <v>Miami-Ft. Lauderdale-HollywoodanMale45-54Mostly Spanish</v>
          </cell>
          <cell r="B185" t="str">
            <v>Miami-Ft. Lauderdale-Hollywood</v>
          </cell>
          <cell r="C185" t="str">
            <v>an</v>
          </cell>
          <cell r="D185" t="str">
            <v>Male</v>
          </cell>
          <cell r="E185" t="str">
            <v>45-54</v>
          </cell>
          <cell r="F185" t="str">
            <v>Mostly Spanish</v>
          </cell>
          <cell r="G185" t="str">
            <v>Mostly  Spanish</v>
          </cell>
          <cell r="H185">
            <v>15</v>
          </cell>
        </row>
        <row r="186">
          <cell r="A186" t="str">
            <v>Miami-Ft. Lauderdale-HollywoodanMale45-54Spanish &amp; English</v>
          </cell>
          <cell r="B186" t="str">
            <v>Miami-Ft. Lauderdale-Hollywood</v>
          </cell>
          <cell r="C186" t="str">
            <v>an</v>
          </cell>
          <cell r="D186" t="str">
            <v>Male</v>
          </cell>
          <cell r="E186" t="str">
            <v>45-54</v>
          </cell>
          <cell r="F186" t="str">
            <v>Spanish &amp; English</v>
          </cell>
          <cell r="G186" t="str">
            <v>Spanish English</v>
          </cell>
          <cell r="H186">
            <v>5</v>
          </cell>
        </row>
        <row r="187">
          <cell r="A187" t="str">
            <v>Miami-Ft. Lauderdale-HollywoodanMale45-54Mostly English</v>
          </cell>
          <cell r="B187" t="str">
            <v>Miami-Ft. Lauderdale-Hollywood</v>
          </cell>
          <cell r="C187" t="str">
            <v>an</v>
          </cell>
          <cell r="D187" t="str">
            <v>Male</v>
          </cell>
          <cell r="E187" t="str">
            <v>45-54</v>
          </cell>
          <cell r="F187" t="str">
            <v>Mostly English</v>
          </cell>
          <cell r="G187" t="str">
            <v>Mostly  English</v>
          </cell>
          <cell r="H187">
            <v>7</v>
          </cell>
        </row>
        <row r="188">
          <cell r="A188" t="str">
            <v>Miami-Ft. Lauderdale-HollywoodanMale45-54Only English</v>
          </cell>
          <cell r="B188" t="str">
            <v>Miami-Ft. Lauderdale-Hollywood</v>
          </cell>
          <cell r="C188" t="str">
            <v>an</v>
          </cell>
          <cell r="D188" t="str">
            <v>Male</v>
          </cell>
          <cell r="E188" t="str">
            <v>45-54</v>
          </cell>
          <cell r="F188" t="str">
            <v>Only English</v>
          </cell>
          <cell r="G188" t="str">
            <v>Only    English</v>
          </cell>
          <cell r="H188">
            <v>1</v>
          </cell>
        </row>
        <row r="189">
          <cell r="A189" t="str">
            <v>Miami-Ft. Lauderdale-HollywoodanMale55+Only Spanish</v>
          </cell>
          <cell r="B189" t="str">
            <v>Miami-Ft. Lauderdale-Hollywood</v>
          </cell>
          <cell r="C189" t="str">
            <v>an</v>
          </cell>
          <cell r="D189" t="str">
            <v>Male</v>
          </cell>
          <cell r="E189" t="str">
            <v>55+</v>
          </cell>
          <cell r="F189" t="str">
            <v>Only Spanish</v>
          </cell>
          <cell r="G189" t="str">
            <v>Only    Spanish</v>
          </cell>
          <cell r="H189">
            <v>43</v>
          </cell>
        </row>
        <row r="190">
          <cell r="A190" t="str">
            <v>Miami-Ft. Lauderdale-HollywoodanMale55+Mostly Spanish</v>
          </cell>
          <cell r="B190" t="str">
            <v>Miami-Ft. Lauderdale-Hollywood</v>
          </cell>
          <cell r="C190" t="str">
            <v>an</v>
          </cell>
          <cell r="D190" t="str">
            <v>Male</v>
          </cell>
          <cell r="E190" t="str">
            <v>55+</v>
          </cell>
          <cell r="F190" t="str">
            <v>Mostly Spanish</v>
          </cell>
          <cell r="G190" t="str">
            <v>Mostly  Spanish</v>
          </cell>
          <cell r="H190">
            <v>26</v>
          </cell>
        </row>
        <row r="191">
          <cell r="A191" t="str">
            <v>Miami-Ft. Lauderdale-HollywoodanMale55+Spanish &amp; English</v>
          </cell>
          <cell r="B191" t="str">
            <v>Miami-Ft. Lauderdale-Hollywood</v>
          </cell>
          <cell r="C191" t="str">
            <v>an</v>
          </cell>
          <cell r="D191" t="str">
            <v>Male</v>
          </cell>
          <cell r="E191" t="str">
            <v>55+</v>
          </cell>
          <cell r="F191" t="str">
            <v>Spanish &amp; English</v>
          </cell>
          <cell r="G191" t="str">
            <v>Spanish English</v>
          </cell>
          <cell r="H191">
            <v>1</v>
          </cell>
        </row>
        <row r="192">
          <cell r="A192" t="str">
            <v>Miami-Ft. Lauderdale-HollywoodanMale55+Mostly English</v>
          </cell>
          <cell r="B192" t="str">
            <v>Miami-Ft. Lauderdale-Hollywood</v>
          </cell>
          <cell r="C192" t="str">
            <v>an</v>
          </cell>
          <cell r="D192" t="str">
            <v>Male</v>
          </cell>
          <cell r="E192" t="str">
            <v>55+</v>
          </cell>
          <cell r="F192" t="str">
            <v>Mostly English</v>
          </cell>
          <cell r="G192" t="str">
            <v>Mostly  English</v>
          </cell>
          <cell r="H192">
            <v>4</v>
          </cell>
        </row>
        <row r="193">
          <cell r="A193" t="str">
            <v>Miami-Ft. Lauderdale-HollywoodanMale55+Only English</v>
          </cell>
          <cell r="B193" t="str">
            <v>Miami-Ft. Lauderdale-Hollywood</v>
          </cell>
          <cell r="C193" t="str">
            <v>an</v>
          </cell>
          <cell r="D193" t="str">
            <v>Male</v>
          </cell>
          <cell r="E193" t="str">
            <v>55+</v>
          </cell>
          <cell r="F193" t="str">
            <v>Only English</v>
          </cell>
          <cell r="G193" t="str">
            <v>Only    English</v>
          </cell>
          <cell r="H193">
            <v>4</v>
          </cell>
        </row>
        <row r="194">
          <cell r="A194" t="str">
            <v>Miami-Ft. Lauderdale-HollywoodanMaleMissingOnly Spanish</v>
          </cell>
          <cell r="B194" t="str">
            <v>Miami-Ft. Lauderdale-Hollywood</v>
          </cell>
          <cell r="C194" t="str">
            <v>an</v>
          </cell>
          <cell r="D194" t="str">
            <v>Male</v>
          </cell>
          <cell r="E194" t="str">
            <v>Missing</v>
          </cell>
          <cell r="F194" t="str">
            <v>Only Spanish</v>
          </cell>
          <cell r="G194" t="str">
            <v>Only    Spanish</v>
          </cell>
          <cell r="H194">
            <v>2</v>
          </cell>
        </row>
        <row r="195">
          <cell r="A195" t="str">
            <v>Miami-Ft. Lauderdale-HollywoodanFemale&lt;12Only Spanish</v>
          </cell>
          <cell r="B195" t="str">
            <v>Miami-Ft. Lauderdale-Hollywood</v>
          </cell>
          <cell r="C195" t="str">
            <v>an</v>
          </cell>
          <cell r="D195" t="str">
            <v>Female</v>
          </cell>
          <cell r="E195" t="str">
            <v>&lt;12</v>
          </cell>
          <cell r="F195" t="str">
            <v>Only Spanish</v>
          </cell>
          <cell r="G195" t="str">
            <v>Only    Spanish</v>
          </cell>
          <cell r="H195">
            <v>10</v>
          </cell>
        </row>
        <row r="196">
          <cell r="A196" t="str">
            <v>Miami-Ft. Lauderdale-HollywoodanFemale&lt;12Mostly Spanish</v>
          </cell>
          <cell r="B196" t="str">
            <v>Miami-Ft. Lauderdale-Hollywood</v>
          </cell>
          <cell r="C196" t="str">
            <v>an</v>
          </cell>
          <cell r="D196" t="str">
            <v>Female</v>
          </cell>
          <cell r="E196" t="str">
            <v>&lt;12</v>
          </cell>
          <cell r="F196" t="str">
            <v>Mostly Spanish</v>
          </cell>
          <cell r="G196" t="str">
            <v>Mostly  Spanish</v>
          </cell>
          <cell r="H196">
            <v>20</v>
          </cell>
        </row>
        <row r="197">
          <cell r="A197" t="str">
            <v>Miami-Ft. Lauderdale-HollywoodanFemale&lt;12Mostly English</v>
          </cell>
          <cell r="B197" t="str">
            <v>Miami-Ft. Lauderdale-Hollywood</v>
          </cell>
          <cell r="C197" t="str">
            <v>an</v>
          </cell>
          <cell r="D197" t="str">
            <v>Female</v>
          </cell>
          <cell r="E197" t="str">
            <v>&lt;12</v>
          </cell>
          <cell r="F197" t="str">
            <v>Mostly English</v>
          </cell>
          <cell r="G197" t="str">
            <v>Mostly  English</v>
          </cell>
          <cell r="H197">
            <v>12</v>
          </cell>
        </row>
        <row r="198">
          <cell r="A198" t="str">
            <v>Miami-Ft. Lauderdale-HollywoodanFemale&lt;12Only English</v>
          </cell>
          <cell r="B198" t="str">
            <v>Miami-Ft. Lauderdale-Hollywood</v>
          </cell>
          <cell r="C198" t="str">
            <v>an</v>
          </cell>
          <cell r="D198" t="str">
            <v>Female</v>
          </cell>
          <cell r="E198" t="str">
            <v>&lt;12</v>
          </cell>
          <cell r="F198" t="str">
            <v>Only English</v>
          </cell>
          <cell r="G198" t="str">
            <v>Only    English</v>
          </cell>
          <cell r="H198">
            <v>5</v>
          </cell>
        </row>
        <row r="199">
          <cell r="A199" t="str">
            <v>Miami-Ft. Lauderdale-HollywoodanFemale12-17Only Spanish</v>
          </cell>
          <cell r="B199" t="str">
            <v>Miami-Ft. Lauderdale-Hollywood</v>
          </cell>
          <cell r="C199" t="str">
            <v>an</v>
          </cell>
          <cell r="D199" t="str">
            <v>Female</v>
          </cell>
          <cell r="E199" t="str">
            <v>12-17</v>
          </cell>
          <cell r="F199" t="str">
            <v>Only Spanish</v>
          </cell>
          <cell r="G199" t="str">
            <v>Only    Spanish</v>
          </cell>
          <cell r="H199">
            <v>2</v>
          </cell>
        </row>
        <row r="200">
          <cell r="A200" t="str">
            <v>Miami-Ft. Lauderdale-HollywoodanFemale12-17Mostly Spanish</v>
          </cell>
          <cell r="B200" t="str">
            <v>Miami-Ft. Lauderdale-Hollywood</v>
          </cell>
          <cell r="C200" t="str">
            <v>an</v>
          </cell>
          <cell r="D200" t="str">
            <v>Female</v>
          </cell>
          <cell r="E200" t="str">
            <v>12-17</v>
          </cell>
          <cell r="F200" t="str">
            <v>Mostly Spanish</v>
          </cell>
          <cell r="G200" t="str">
            <v>Mostly  Spanish</v>
          </cell>
          <cell r="H200">
            <v>14</v>
          </cell>
        </row>
        <row r="201">
          <cell r="A201" t="str">
            <v>Miami-Ft. Lauderdale-HollywoodanFemale12-17Spanish &amp; English</v>
          </cell>
          <cell r="B201" t="str">
            <v>Miami-Ft. Lauderdale-Hollywood</v>
          </cell>
          <cell r="C201" t="str">
            <v>an</v>
          </cell>
          <cell r="D201" t="str">
            <v>Female</v>
          </cell>
          <cell r="E201" t="str">
            <v>12-17</v>
          </cell>
          <cell r="F201" t="str">
            <v>Spanish &amp; English</v>
          </cell>
          <cell r="G201" t="str">
            <v>Spanish English</v>
          </cell>
          <cell r="H201">
            <v>2</v>
          </cell>
        </row>
        <row r="202">
          <cell r="A202" t="str">
            <v>Miami-Ft. Lauderdale-HollywoodanFemale12-17Mostly English</v>
          </cell>
          <cell r="B202" t="str">
            <v>Miami-Ft. Lauderdale-Hollywood</v>
          </cell>
          <cell r="C202" t="str">
            <v>an</v>
          </cell>
          <cell r="D202" t="str">
            <v>Female</v>
          </cell>
          <cell r="E202" t="str">
            <v>12-17</v>
          </cell>
          <cell r="F202" t="str">
            <v>Mostly English</v>
          </cell>
          <cell r="G202" t="str">
            <v>Mostly  English</v>
          </cell>
          <cell r="H202">
            <v>10</v>
          </cell>
        </row>
        <row r="203">
          <cell r="A203" t="str">
            <v>Miami-Ft. Lauderdale-HollywoodanFemale12-17Only English</v>
          </cell>
          <cell r="B203" t="str">
            <v>Miami-Ft. Lauderdale-Hollywood</v>
          </cell>
          <cell r="C203" t="str">
            <v>an</v>
          </cell>
          <cell r="D203" t="str">
            <v>Female</v>
          </cell>
          <cell r="E203" t="str">
            <v>12-17</v>
          </cell>
          <cell r="F203" t="str">
            <v>Only English</v>
          </cell>
          <cell r="G203" t="str">
            <v>Only    English</v>
          </cell>
          <cell r="H203">
            <v>3</v>
          </cell>
        </row>
        <row r="204">
          <cell r="A204" t="str">
            <v>Miami-Ft. Lauderdale-HollywoodanFemale18-24Only Spanish</v>
          </cell>
          <cell r="B204" t="str">
            <v>Miami-Ft. Lauderdale-Hollywood</v>
          </cell>
          <cell r="C204" t="str">
            <v>an</v>
          </cell>
          <cell r="D204" t="str">
            <v>Female</v>
          </cell>
          <cell r="E204" t="str">
            <v>18-24</v>
          </cell>
          <cell r="F204" t="str">
            <v>Only Spanish</v>
          </cell>
          <cell r="G204" t="str">
            <v>Only    Spanish</v>
          </cell>
          <cell r="H204">
            <v>5</v>
          </cell>
        </row>
        <row r="205">
          <cell r="A205" t="str">
            <v>Miami-Ft. Lauderdale-HollywoodanFemale18-24Mostly Spanish</v>
          </cell>
          <cell r="B205" t="str">
            <v>Miami-Ft. Lauderdale-Hollywood</v>
          </cell>
          <cell r="C205" t="str">
            <v>an</v>
          </cell>
          <cell r="D205" t="str">
            <v>Female</v>
          </cell>
          <cell r="E205" t="str">
            <v>18-24</v>
          </cell>
          <cell r="F205" t="str">
            <v>Mostly Spanish</v>
          </cell>
          <cell r="G205" t="str">
            <v>Mostly  Spanish</v>
          </cell>
          <cell r="H205">
            <v>4</v>
          </cell>
        </row>
        <row r="206">
          <cell r="A206" t="str">
            <v>Miami-Ft. Lauderdale-HollywoodanFemale18-24Mostly English</v>
          </cell>
          <cell r="B206" t="str">
            <v>Miami-Ft. Lauderdale-Hollywood</v>
          </cell>
          <cell r="C206" t="str">
            <v>an</v>
          </cell>
          <cell r="D206" t="str">
            <v>Female</v>
          </cell>
          <cell r="E206" t="str">
            <v>18-24</v>
          </cell>
          <cell r="F206" t="str">
            <v>Mostly English</v>
          </cell>
          <cell r="G206" t="str">
            <v>Mostly  English</v>
          </cell>
          <cell r="H206">
            <v>17</v>
          </cell>
        </row>
        <row r="207">
          <cell r="A207" t="str">
            <v>Miami-Ft. Lauderdale-HollywoodanFemale18-24Only English</v>
          </cell>
          <cell r="B207" t="str">
            <v>Miami-Ft. Lauderdale-Hollywood</v>
          </cell>
          <cell r="C207" t="str">
            <v>an</v>
          </cell>
          <cell r="D207" t="str">
            <v>Female</v>
          </cell>
          <cell r="E207" t="str">
            <v>18-24</v>
          </cell>
          <cell r="F207" t="str">
            <v>Only English</v>
          </cell>
          <cell r="G207" t="str">
            <v>Only    English</v>
          </cell>
          <cell r="H207">
            <v>4</v>
          </cell>
        </row>
        <row r="208">
          <cell r="A208" t="str">
            <v>Miami-Ft. Lauderdale-HollywoodanFemale25-34Only Spanish</v>
          </cell>
          <cell r="B208" t="str">
            <v>Miami-Ft. Lauderdale-Hollywood</v>
          </cell>
          <cell r="C208" t="str">
            <v>an</v>
          </cell>
          <cell r="D208" t="str">
            <v>Female</v>
          </cell>
          <cell r="E208" t="str">
            <v>25-34</v>
          </cell>
          <cell r="F208" t="str">
            <v>Only Spanish</v>
          </cell>
          <cell r="G208" t="str">
            <v>Only    Spanish</v>
          </cell>
          <cell r="H208">
            <v>13</v>
          </cell>
        </row>
        <row r="209">
          <cell r="A209" t="str">
            <v>Miami-Ft. Lauderdale-HollywoodanFemale25-34Mostly Spanish</v>
          </cell>
          <cell r="B209" t="str">
            <v>Miami-Ft. Lauderdale-Hollywood</v>
          </cell>
          <cell r="C209" t="str">
            <v>an</v>
          </cell>
          <cell r="D209" t="str">
            <v>Female</v>
          </cell>
          <cell r="E209" t="str">
            <v>25-34</v>
          </cell>
          <cell r="F209" t="str">
            <v>Mostly Spanish</v>
          </cell>
          <cell r="G209" t="str">
            <v>Mostly  Spanish</v>
          </cell>
          <cell r="H209">
            <v>19</v>
          </cell>
        </row>
        <row r="210">
          <cell r="A210" t="str">
            <v>Miami-Ft. Lauderdale-HollywoodanFemale25-34Spanish &amp; English</v>
          </cell>
          <cell r="B210" t="str">
            <v>Miami-Ft. Lauderdale-Hollywood</v>
          </cell>
          <cell r="C210" t="str">
            <v>an</v>
          </cell>
          <cell r="D210" t="str">
            <v>Female</v>
          </cell>
          <cell r="E210" t="str">
            <v>25-34</v>
          </cell>
          <cell r="F210" t="str">
            <v>Spanish &amp; English</v>
          </cell>
          <cell r="G210" t="str">
            <v>Spanish English</v>
          </cell>
          <cell r="H210">
            <v>1</v>
          </cell>
        </row>
        <row r="211">
          <cell r="A211" t="str">
            <v>Miami-Ft. Lauderdale-HollywoodanFemale25-34Mostly English</v>
          </cell>
          <cell r="B211" t="str">
            <v>Miami-Ft. Lauderdale-Hollywood</v>
          </cell>
          <cell r="C211" t="str">
            <v>an</v>
          </cell>
          <cell r="D211" t="str">
            <v>Female</v>
          </cell>
          <cell r="E211" t="str">
            <v>25-34</v>
          </cell>
          <cell r="F211" t="str">
            <v>Mostly English</v>
          </cell>
          <cell r="G211" t="str">
            <v>Mostly  English</v>
          </cell>
          <cell r="H211">
            <v>15</v>
          </cell>
        </row>
        <row r="212">
          <cell r="A212" t="str">
            <v>Miami-Ft. Lauderdale-HollywoodanFemale25-34Only English</v>
          </cell>
          <cell r="B212" t="str">
            <v>Miami-Ft. Lauderdale-Hollywood</v>
          </cell>
          <cell r="C212" t="str">
            <v>an</v>
          </cell>
          <cell r="D212" t="str">
            <v>Female</v>
          </cell>
          <cell r="E212" t="str">
            <v>25-34</v>
          </cell>
          <cell r="F212" t="str">
            <v>Only English</v>
          </cell>
          <cell r="G212" t="str">
            <v>Only    English</v>
          </cell>
          <cell r="H212">
            <v>2</v>
          </cell>
        </row>
        <row r="213">
          <cell r="A213" t="str">
            <v>Miami-Ft. Lauderdale-HollywoodanFemale35-44Only Spanish</v>
          </cell>
          <cell r="B213" t="str">
            <v>Miami-Ft. Lauderdale-Hollywood</v>
          </cell>
          <cell r="C213" t="str">
            <v>an</v>
          </cell>
          <cell r="D213" t="str">
            <v>Female</v>
          </cell>
          <cell r="E213" t="str">
            <v>35-44</v>
          </cell>
          <cell r="F213" t="str">
            <v>Only Spanish</v>
          </cell>
          <cell r="G213" t="str">
            <v>Only    Spanish</v>
          </cell>
          <cell r="H213">
            <v>13</v>
          </cell>
        </row>
        <row r="214">
          <cell r="A214" t="str">
            <v>Miami-Ft. Lauderdale-HollywoodanFemale35-44Mostly Spanish</v>
          </cell>
          <cell r="B214" t="str">
            <v>Miami-Ft. Lauderdale-Hollywood</v>
          </cell>
          <cell r="C214" t="str">
            <v>an</v>
          </cell>
          <cell r="D214" t="str">
            <v>Female</v>
          </cell>
          <cell r="E214" t="str">
            <v>35-44</v>
          </cell>
          <cell r="F214" t="str">
            <v>Mostly Spanish</v>
          </cell>
          <cell r="G214" t="str">
            <v>Mostly  Spanish</v>
          </cell>
          <cell r="H214">
            <v>31</v>
          </cell>
        </row>
        <row r="215">
          <cell r="A215" t="str">
            <v>Miami-Ft. Lauderdale-HollywoodanFemale35-44Spanish &amp; English</v>
          </cell>
          <cell r="B215" t="str">
            <v>Miami-Ft. Lauderdale-Hollywood</v>
          </cell>
          <cell r="C215" t="str">
            <v>an</v>
          </cell>
          <cell r="D215" t="str">
            <v>Female</v>
          </cell>
          <cell r="E215" t="str">
            <v>35-44</v>
          </cell>
          <cell r="F215" t="str">
            <v>Spanish &amp; English</v>
          </cell>
          <cell r="G215" t="str">
            <v>Spanish English</v>
          </cell>
          <cell r="H215">
            <v>1</v>
          </cell>
        </row>
        <row r="216">
          <cell r="A216" t="str">
            <v>Miami-Ft. Lauderdale-HollywoodanFemale35-44Mostly English</v>
          </cell>
          <cell r="B216" t="str">
            <v>Miami-Ft. Lauderdale-Hollywood</v>
          </cell>
          <cell r="C216" t="str">
            <v>an</v>
          </cell>
          <cell r="D216" t="str">
            <v>Female</v>
          </cell>
          <cell r="E216" t="str">
            <v>35-44</v>
          </cell>
          <cell r="F216" t="str">
            <v>Mostly English</v>
          </cell>
          <cell r="G216" t="str">
            <v>Mostly  English</v>
          </cell>
          <cell r="H216">
            <v>20</v>
          </cell>
        </row>
        <row r="217">
          <cell r="A217" t="str">
            <v>Miami-Ft. Lauderdale-HollywoodanFemale35-44Only English</v>
          </cell>
          <cell r="B217" t="str">
            <v>Miami-Ft. Lauderdale-Hollywood</v>
          </cell>
          <cell r="C217" t="str">
            <v>an</v>
          </cell>
          <cell r="D217" t="str">
            <v>Female</v>
          </cell>
          <cell r="E217" t="str">
            <v>35-44</v>
          </cell>
          <cell r="F217" t="str">
            <v>Only English</v>
          </cell>
          <cell r="G217" t="str">
            <v>Only    English</v>
          </cell>
          <cell r="H217">
            <v>6</v>
          </cell>
        </row>
        <row r="218">
          <cell r="A218" t="str">
            <v>Miami-Ft. Lauderdale-HollywoodanFemale45-54Only Spanish</v>
          </cell>
          <cell r="B218" t="str">
            <v>Miami-Ft. Lauderdale-Hollywood</v>
          </cell>
          <cell r="C218" t="str">
            <v>an</v>
          </cell>
          <cell r="D218" t="str">
            <v>Female</v>
          </cell>
          <cell r="E218" t="str">
            <v>45-54</v>
          </cell>
          <cell r="F218" t="str">
            <v>Only Spanish</v>
          </cell>
          <cell r="G218" t="str">
            <v>Only    Spanish</v>
          </cell>
          <cell r="H218">
            <v>22</v>
          </cell>
        </row>
        <row r="219">
          <cell r="A219" t="str">
            <v>Miami-Ft. Lauderdale-HollywoodanFemale45-54Mostly Spanish</v>
          </cell>
          <cell r="B219" t="str">
            <v>Miami-Ft. Lauderdale-Hollywood</v>
          </cell>
          <cell r="C219" t="str">
            <v>an</v>
          </cell>
          <cell r="D219" t="str">
            <v>Female</v>
          </cell>
          <cell r="E219" t="str">
            <v>45-54</v>
          </cell>
          <cell r="F219" t="str">
            <v>Mostly Spanish</v>
          </cell>
          <cell r="G219" t="str">
            <v>Mostly  Spanish</v>
          </cell>
          <cell r="H219">
            <v>17</v>
          </cell>
        </row>
        <row r="220">
          <cell r="A220" t="str">
            <v>Miami-Ft. Lauderdale-HollywoodanFemale45-54Spanish &amp; English</v>
          </cell>
          <cell r="B220" t="str">
            <v>Miami-Ft. Lauderdale-Hollywood</v>
          </cell>
          <cell r="C220" t="str">
            <v>an</v>
          </cell>
          <cell r="D220" t="str">
            <v>Female</v>
          </cell>
          <cell r="E220" t="str">
            <v>45-54</v>
          </cell>
          <cell r="F220" t="str">
            <v>Spanish &amp; English</v>
          </cell>
          <cell r="G220" t="str">
            <v>Spanish English</v>
          </cell>
          <cell r="H220">
            <v>4</v>
          </cell>
        </row>
        <row r="221">
          <cell r="A221" t="str">
            <v>Miami-Ft. Lauderdale-HollywoodanFemale45-54Mostly English</v>
          </cell>
          <cell r="B221" t="str">
            <v>Miami-Ft. Lauderdale-Hollywood</v>
          </cell>
          <cell r="C221" t="str">
            <v>an</v>
          </cell>
          <cell r="D221" t="str">
            <v>Female</v>
          </cell>
          <cell r="E221" t="str">
            <v>45-54</v>
          </cell>
          <cell r="F221" t="str">
            <v>Mostly English</v>
          </cell>
          <cell r="G221" t="str">
            <v>Mostly  English</v>
          </cell>
          <cell r="H221">
            <v>12</v>
          </cell>
        </row>
        <row r="222">
          <cell r="A222" t="str">
            <v>Miami-Ft. Lauderdale-HollywoodanFemale45-54Only English</v>
          </cell>
          <cell r="B222" t="str">
            <v>Miami-Ft. Lauderdale-Hollywood</v>
          </cell>
          <cell r="C222" t="str">
            <v>an</v>
          </cell>
          <cell r="D222" t="str">
            <v>Female</v>
          </cell>
          <cell r="E222" t="str">
            <v>45-54</v>
          </cell>
          <cell r="F222" t="str">
            <v>Only English</v>
          </cell>
          <cell r="G222" t="str">
            <v>Only    English</v>
          </cell>
          <cell r="H222">
            <v>4</v>
          </cell>
        </row>
        <row r="223">
          <cell r="A223" t="str">
            <v>Miami-Ft. Lauderdale-HollywoodanFemale55+Only Spanish</v>
          </cell>
          <cell r="B223" t="str">
            <v>Miami-Ft. Lauderdale-Hollywood</v>
          </cell>
          <cell r="C223" t="str">
            <v>an</v>
          </cell>
          <cell r="D223" t="str">
            <v>Female</v>
          </cell>
          <cell r="E223" t="str">
            <v>55+</v>
          </cell>
          <cell r="F223" t="str">
            <v>Only Spanish</v>
          </cell>
          <cell r="G223" t="str">
            <v>Only    Spanish</v>
          </cell>
          <cell r="H223">
            <v>58</v>
          </cell>
        </row>
        <row r="224">
          <cell r="A224" t="str">
            <v>Miami-Ft. Lauderdale-HollywoodanFemale55+Mostly Spanish</v>
          </cell>
          <cell r="B224" t="str">
            <v>Miami-Ft. Lauderdale-Hollywood</v>
          </cell>
          <cell r="C224" t="str">
            <v>an</v>
          </cell>
          <cell r="D224" t="str">
            <v>Female</v>
          </cell>
          <cell r="E224" t="str">
            <v>55+</v>
          </cell>
          <cell r="F224" t="str">
            <v>Mostly Spanish</v>
          </cell>
          <cell r="G224" t="str">
            <v>Mostly  Spanish</v>
          </cell>
          <cell r="H224">
            <v>23</v>
          </cell>
        </row>
        <row r="225">
          <cell r="A225" t="str">
            <v>Miami-Ft. Lauderdale-HollywoodanFemale55+Spanish &amp; English</v>
          </cell>
          <cell r="B225" t="str">
            <v>Miami-Ft. Lauderdale-Hollywood</v>
          </cell>
          <cell r="C225" t="str">
            <v>an</v>
          </cell>
          <cell r="D225" t="str">
            <v>Female</v>
          </cell>
          <cell r="E225" t="str">
            <v>55+</v>
          </cell>
          <cell r="F225" t="str">
            <v>Spanish &amp; English</v>
          </cell>
          <cell r="G225" t="str">
            <v>Spanish English</v>
          </cell>
          <cell r="H225">
            <v>4</v>
          </cell>
        </row>
        <row r="226">
          <cell r="A226" t="str">
            <v>Miami-Ft. Lauderdale-HollywoodanFemale55+Mostly English</v>
          </cell>
          <cell r="B226" t="str">
            <v>Miami-Ft. Lauderdale-Hollywood</v>
          </cell>
          <cell r="C226" t="str">
            <v>an</v>
          </cell>
          <cell r="D226" t="str">
            <v>Female</v>
          </cell>
          <cell r="E226" t="str">
            <v>55+</v>
          </cell>
          <cell r="F226" t="str">
            <v>Mostly English</v>
          </cell>
          <cell r="G226" t="str">
            <v>Mostly  English</v>
          </cell>
          <cell r="H226">
            <v>5</v>
          </cell>
        </row>
        <row r="227">
          <cell r="A227" t="str">
            <v>Miami-Ft. Lauderdale-HollywoodanFemale55+Only English</v>
          </cell>
          <cell r="B227" t="str">
            <v>Miami-Ft. Lauderdale-Hollywood</v>
          </cell>
          <cell r="C227" t="str">
            <v>an</v>
          </cell>
          <cell r="D227" t="str">
            <v>Female</v>
          </cell>
          <cell r="E227" t="str">
            <v>55+</v>
          </cell>
          <cell r="F227" t="str">
            <v>Only English</v>
          </cell>
          <cell r="G227" t="str">
            <v>Only    English</v>
          </cell>
          <cell r="H227">
            <v>1</v>
          </cell>
        </row>
        <row r="228">
          <cell r="A228" t="str">
            <v>Miami-Ft. Lauderdale-HollywoodanFemaleMissingOnly Spanish</v>
          </cell>
          <cell r="B228" t="str">
            <v>Miami-Ft. Lauderdale-Hollywood</v>
          </cell>
          <cell r="C228" t="str">
            <v>an</v>
          </cell>
          <cell r="D228" t="str">
            <v>Female</v>
          </cell>
          <cell r="E228" t="str">
            <v>Missing</v>
          </cell>
          <cell r="F228" t="str">
            <v>Only Spanish</v>
          </cell>
          <cell r="G228" t="str">
            <v>Only    Spanish</v>
          </cell>
          <cell r="H228">
            <v>3</v>
          </cell>
        </row>
        <row r="229">
          <cell r="A229" t="str">
            <v>Miami-Ft. Lauderdale-HollywoodanFemaleMissingMostly English</v>
          </cell>
          <cell r="B229" t="str">
            <v>Miami-Ft. Lauderdale-Hollywood</v>
          </cell>
          <cell r="C229" t="str">
            <v>an</v>
          </cell>
          <cell r="D229" t="str">
            <v>Female</v>
          </cell>
          <cell r="E229" t="str">
            <v>Missing</v>
          </cell>
          <cell r="F229" t="str">
            <v>Mostly English</v>
          </cell>
          <cell r="G229" t="str">
            <v>Mostly  English</v>
          </cell>
          <cell r="H229">
            <v>1</v>
          </cell>
        </row>
        <row r="230">
          <cell r="A230" t="str">
            <v>New YorkanMale&lt;12Only Spanish</v>
          </cell>
          <cell r="B230" t="str">
            <v>New York</v>
          </cell>
          <cell r="C230" t="str">
            <v>an</v>
          </cell>
          <cell r="D230" t="str">
            <v>Male</v>
          </cell>
          <cell r="E230" t="str">
            <v>&lt;12</v>
          </cell>
          <cell r="F230" t="str">
            <v>Only Spanish</v>
          </cell>
          <cell r="G230" t="str">
            <v>Only    Spanish</v>
          </cell>
          <cell r="H230">
            <v>20</v>
          </cell>
        </row>
        <row r="231">
          <cell r="A231" t="str">
            <v>New YorkanMale&lt;12Mostly Spanish</v>
          </cell>
          <cell r="B231" t="str">
            <v>New York</v>
          </cell>
          <cell r="C231" t="str">
            <v>an</v>
          </cell>
          <cell r="D231" t="str">
            <v>Male</v>
          </cell>
          <cell r="E231" t="str">
            <v>&lt;12</v>
          </cell>
          <cell r="F231" t="str">
            <v>Mostly Spanish</v>
          </cell>
          <cell r="G231" t="str">
            <v>Mostly  Spanish</v>
          </cell>
          <cell r="H231">
            <v>36</v>
          </cell>
        </row>
        <row r="232">
          <cell r="A232" t="str">
            <v>New YorkanMale&lt;12Spanish &amp; English</v>
          </cell>
          <cell r="B232" t="str">
            <v>New York</v>
          </cell>
          <cell r="C232" t="str">
            <v>an</v>
          </cell>
          <cell r="D232" t="str">
            <v>Male</v>
          </cell>
          <cell r="E232" t="str">
            <v>&lt;12</v>
          </cell>
          <cell r="F232" t="str">
            <v>Spanish &amp; English</v>
          </cell>
          <cell r="G232" t="str">
            <v>Spanish English</v>
          </cell>
          <cell r="H232">
            <v>4</v>
          </cell>
        </row>
        <row r="233">
          <cell r="A233" t="str">
            <v>New YorkanMale&lt;12Mostly English</v>
          </cell>
          <cell r="B233" t="str">
            <v>New York</v>
          </cell>
          <cell r="C233" t="str">
            <v>an</v>
          </cell>
          <cell r="D233" t="str">
            <v>Male</v>
          </cell>
          <cell r="E233" t="str">
            <v>&lt;12</v>
          </cell>
          <cell r="F233" t="str">
            <v>Mostly English</v>
          </cell>
          <cell r="G233" t="str">
            <v>Mostly  English</v>
          </cell>
          <cell r="H233">
            <v>23</v>
          </cell>
        </row>
        <row r="234">
          <cell r="A234" t="str">
            <v>New YorkanMale&lt;12Only English</v>
          </cell>
          <cell r="B234" t="str">
            <v>New York</v>
          </cell>
          <cell r="C234" t="str">
            <v>an</v>
          </cell>
          <cell r="D234" t="str">
            <v>Male</v>
          </cell>
          <cell r="E234" t="str">
            <v>&lt;12</v>
          </cell>
          <cell r="F234" t="str">
            <v>Only English</v>
          </cell>
          <cell r="G234" t="str">
            <v>Only    English</v>
          </cell>
          <cell r="H234">
            <v>19</v>
          </cell>
        </row>
        <row r="235">
          <cell r="A235" t="str">
            <v>New YorkanMale12-17Only Spanish</v>
          </cell>
          <cell r="B235" t="str">
            <v>New York</v>
          </cell>
          <cell r="C235" t="str">
            <v>an</v>
          </cell>
          <cell r="D235" t="str">
            <v>Male</v>
          </cell>
          <cell r="E235" t="str">
            <v>12-17</v>
          </cell>
          <cell r="F235" t="str">
            <v>Only Spanish</v>
          </cell>
          <cell r="G235" t="str">
            <v>Only    Spanish</v>
          </cell>
          <cell r="H235">
            <v>5</v>
          </cell>
        </row>
        <row r="236">
          <cell r="A236" t="str">
            <v>New YorkanMale12-17Mostly Spanish</v>
          </cell>
          <cell r="B236" t="str">
            <v>New York</v>
          </cell>
          <cell r="C236" t="str">
            <v>an</v>
          </cell>
          <cell r="D236" t="str">
            <v>Male</v>
          </cell>
          <cell r="E236" t="str">
            <v>12-17</v>
          </cell>
          <cell r="F236" t="str">
            <v>Mostly Spanish</v>
          </cell>
          <cell r="G236" t="str">
            <v>Mostly  Spanish</v>
          </cell>
          <cell r="H236">
            <v>17</v>
          </cell>
        </row>
        <row r="237">
          <cell r="A237" t="str">
            <v>New YorkanMale12-17Spanish &amp; English</v>
          </cell>
          <cell r="B237" t="str">
            <v>New York</v>
          </cell>
          <cell r="C237" t="str">
            <v>an</v>
          </cell>
          <cell r="D237" t="str">
            <v>Male</v>
          </cell>
          <cell r="E237" t="str">
            <v>12-17</v>
          </cell>
          <cell r="F237" t="str">
            <v>Spanish &amp; English</v>
          </cell>
          <cell r="G237" t="str">
            <v>Spanish English</v>
          </cell>
          <cell r="H237">
            <v>4</v>
          </cell>
        </row>
        <row r="238">
          <cell r="A238" t="str">
            <v>New YorkanMale12-17Mostly English</v>
          </cell>
          <cell r="B238" t="str">
            <v>New York</v>
          </cell>
          <cell r="C238" t="str">
            <v>an</v>
          </cell>
          <cell r="D238" t="str">
            <v>Male</v>
          </cell>
          <cell r="E238" t="str">
            <v>12-17</v>
          </cell>
          <cell r="F238" t="str">
            <v>Mostly English</v>
          </cell>
          <cell r="G238" t="str">
            <v>Mostly  English</v>
          </cell>
          <cell r="H238">
            <v>20</v>
          </cell>
        </row>
        <row r="239">
          <cell r="A239" t="str">
            <v>New YorkanMale12-17Only English</v>
          </cell>
          <cell r="B239" t="str">
            <v>New York</v>
          </cell>
          <cell r="C239" t="str">
            <v>an</v>
          </cell>
          <cell r="D239" t="str">
            <v>Male</v>
          </cell>
          <cell r="E239" t="str">
            <v>12-17</v>
          </cell>
          <cell r="F239" t="str">
            <v>Only English</v>
          </cell>
          <cell r="G239" t="str">
            <v>Only    English</v>
          </cell>
          <cell r="H239">
            <v>11</v>
          </cell>
        </row>
        <row r="240">
          <cell r="A240" t="str">
            <v>New YorkanMale18-24Only Spanish</v>
          </cell>
          <cell r="B240" t="str">
            <v>New York</v>
          </cell>
          <cell r="C240" t="str">
            <v>an</v>
          </cell>
          <cell r="D240" t="str">
            <v>Male</v>
          </cell>
          <cell r="E240" t="str">
            <v>18-24</v>
          </cell>
          <cell r="F240" t="str">
            <v>Only Spanish</v>
          </cell>
          <cell r="G240" t="str">
            <v>Only    Spanish</v>
          </cell>
          <cell r="H240">
            <v>34</v>
          </cell>
        </row>
        <row r="241">
          <cell r="A241" t="str">
            <v>New YorkanMale18-24Mostly Spanish</v>
          </cell>
          <cell r="B241" t="str">
            <v>New York</v>
          </cell>
          <cell r="C241" t="str">
            <v>an</v>
          </cell>
          <cell r="D241" t="str">
            <v>Male</v>
          </cell>
          <cell r="E241" t="str">
            <v>18-24</v>
          </cell>
          <cell r="F241" t="str">
            <v>Mostly Spanish</v>
          </cell>
          <cell r="G241" t="str">
            <v>Mostly  Spanish</v>
          </cell>
          <cell r="H241">
            <v>30</v>
          </cell>
        </row>
        <row r="242">
          <cell r="A242" t="str">
            <v>New YorkanMale18-24Spanish &amp; English</v>
          </cell>
          <cell r="B242" t="str">
            <v>New York</v>
          </cell>
          <cell r="C242" t="str">
            <v>an</v>
          </cell>
          <cell r="D242" t="str">
            <v>Male</v>
          </cell>
          <cell r="E242" t="str">
            <v>18-24</v>
          </cell>
          <cell r="F242" t="str">
            <v>Spanish &amp; English</v>
          </cell>
          <cell r="G242" t="str">
            <v>Spanish English</v>
          </cell>
          <cell r="H242">
            <v>6</v>
          </cell>
        </row>
        <row r="243">
          <cell r="A243" t="str">
            <v>New YorkanMale18-24Mostly English</v>
          </cell>
          <cell r="B243" t="str">
            <v>New York</v>
          </cell>
          <cell r="C243" t="str">
            <v>an</v>
          </cell>
          <cell r="D243" t="str">
            <v>Male</v>
          </cell>
          <cell r="E243" t="str">
            <v>18-24</v>
          </cell>
          <cell r="F243" t="str">
            <v>Mostly English</v>
          </cell>
          <cell r="G243" t="str">
            <v>Mostly  English</v>
          </cell>
          <cell r="H243">
            <v>18</v>
          </cell>
        </row>
        <row r="244">
          <cell r="A244" t="str">
            <v>New YorkanMale18-24Only English</v>
          </cell>
          <cell r="B244" t="str">
            <v>New York</v>
          </cell>
          <cell r="C244" t="str">
            <v>an</v>
          </cell>
          <cell r="D244" t="str">
            <v>Male</v>
          </cell>
          <cell r="E244" t="str">
            <v>18-24</v>
          </cell>
          <cell r="F244" t="str">
            <v>Only English</v>
          </cell>
          <cell r="G244" t="str">
            <v>Only    English</v>
          </cell>
          <cell r="H244">
            <v>8</v>
          </cell>
        </row>
        <row r="245">
          <cell r="A245" t="str">
            <v>New YorkanMale25-34Only Spanish</v>
          </cell>
          <cell r="B245" t="str">
            <v>New York</v>
          </cell>
          <cell r="C245" t="str">
            <v>an</v>
          </cell>
          <cell r="D245" t="str">
            <v>Male</v>
          </cell>
          <cell r="E245" t="str">
            <v>25-34</v>
          </cell>
          <cell r="F245" t="str">
            <v>Only Spanish</v>
          </cell>
          <cell r="G245" t="str">
            <v>Only    Spanish</v>
          </cell>
          <cell r="H245">
            <v>37</v>
          </cell>
        </row>
        <row r="246">
          <cell r="A246" t="str">
            <v>New YorkanMale25-34Mostly Spanish</v>
          </cell>
          <cell r="B246" t="str">
            <v>New York</v>
          </cell>
          <cell r="C246" t="str">
            <v>an</v>
          </cell>
          <cell r="D246" t="str">
            <v>Male</v>
          </cell>
          <cell r="E246" t="str">
            <v>25-34</v>
          </cell>
          <cell r="F246" t="str">
            <v>Mostly Spanish</v>
          </cell>
          <cell r="G246" t="str">
            <v>Mostly  Spanish</v>
          </cell>
          <cell r="H246">
            <v>29</v>
          </cell>
        </row>
        <row r="247">
          <cell r="A247" t="str">
            <v>New YorkanMale25-34Spanish &amp; English</v>
          </cell>
          <cell r="B247" t="str">
            <v>New York</v>
          </cell>
          <cell r="C247" t="str">
            <v>an</v>
          </cell>
          <cell r="D247" t="str">
            <v>Male</v>
          </cell>
          <cell r="E247" t="str">
            <v>25-34</v>
          </cell>
          <cell r="F247" t="str">
            <v>Spanish &amp; English</v>
          </cell>
          <cell r="G247" t="str">
            <v>Spanish English</v>
          </cell>
          <cell r="H247">
            <v>1</v>
          </cell>
        </row>
        <row r="248">
          <cell r="A248" t="str">
            <v>New YorkanMale25-34Mostly English</v>
          </cell>
          <cell r="B248" t="str">
            <v>New York</v>
          </cell>
          <cell r="C248" t="str">
            <v>an</v>
          </cell>
          <cell r="D248" t="str">
            <v>Male</v>
          </cell>
          <cell r="E248" t="str">
            <v>25-34</v>
          </cell>
          <cell r="F248" t="str">
            <v>Mostly English</v>
          </cell>
          <cell r="G248" t="str">
            <v>Mostly  English</v>
          </cell>
          <cell r="H248">
            <v>20</v>
          </cell>
        </row>
        <row r="249">
          <cell r="A249" t="str">
            <v>New YorkanMale25-34Only English</v>
          </cell>
          <cell r="B249" t="str">
            <v>New York</v>
          </cell>
          <cell r="C249" t="str">
            <v>an</v>
          </cell>
          <cell r="D249" t="str">
            <v>Male</v>
          </cell>
          <cell r="E249" t="str">
            <v>25-34</v>
          </cell>
          <cell r="F249" t="str">
            <v>Only English</v>
          </cell>
          <cell r="G249" t="str">
            <v>Only    English</v>
          </cell>
          <cell r="H249">
            <v>5</v>
          </cell>
        </row>
        <row r="250">
          <cell r="A250" t="str">
            <v>New YorkanMale35-44Only Spanish</v>
          </cell>
          <cell r="B250" t="str">
            <v>New York</v>
          </cell>
          <cell r="C250" t="str">
            <v>an</v>
          </cell>
          <cell r="D250" t="str">
            <v>Male</v>
          </cell>
          <cell r="E250" t="str">
            <v>35-44</v>
          </cell>
          <cell r="F250" t="str">
            <v>Only Spanish</v>
          </cell>
          <cell r="G250" t="str">
            <v>Only    Spanish</v>
          </cell>
          <cell r="H250">
            <v>38</v>
          </cell>
        </row>
        <row r="251">
          <cell r="A251" t="str">
            <v>New YorkanMale35-44Mostly Spanish</v>
          </cell>
          <cell r="B251" t="str">
            <v>New York</v>
          </cell>
          <cell r="C251" t="str">
            <v>an</v>
          </cell>
          <cell r="D251" t="str">
            <v>Male</v>
          </cell>
          <cell r="E251" t="str">
            <v>35-44</v>
          </cell>
          <cell r="F251" t="str">
            <v>Mostly Spanish</v>
          </cell>
          <cell r="G251" t="str">
            <v>Mostly  Spanish</v>
          </cell>
          <cell r="H251">
            <v>26</v>
          </cell>
        </row>
        <row r="252">
          <cell r="A252" t="str">
            <v>New YorkanMale35-44Spanish &amp; English</v>
          </cell>
          <cell r="B252" t="str">
            <v>New York</v>
          </cell>
          <cell r="C252" t="str">
            <v>an</v>
          </cell>
          <cell r="D252" t="str">
            <v>Male</v>
          </cell>
          <cell r="E252" t="str">
            <v>35-44</v>
          </cell>
          <cell r="F252" t="str">
            <v>Spanish &amp; English</v>
          </cell>
          <cell r="G252" t="str">
            <v>Spanish English</v>
          </cell>
          <cell r="H252">
            <v>1</v>
          </cell>
        </row>
        <row r="253">
          <cell r="A253" t="str">
            <v>New YorkanMale35-44Mostly English</v>
          </cell>
          <cell r="B253" t="str">
            <v>New York</v>
          </cell>
          <cell r="C253" t="str">
            <v>an</v>
          </cell>
          <cell r="D253" t="str">
            <v>Male</v>
          </cell>
          <cell r="E253" t="str">
            <v>35-44</v>
          </cell>
          <cell r="F253" t="str">
            <v>Mostly English</v>
          </cell>
          <cell r="G253" t="str">
            <v>Mostly  English</v>
          </cell>
          <cell r="H253">
            <v>14</v>
          </cell>
        </row>
        <row r="254">
          <cell r="A254" t="str">
            <v>New YorkanMale35-44Only English</v>
          </cell>
          <cell r="B254" t="str">
            <v>New York</v>
          </cell>
          <cell r="C254" t="str">
            <v>an</v>
          </cell>
          <cell r="D254" t="str">
            <v>Male</v>
          </cell>
          <cell r="E254" t="str">
            <v>35-44</v>
          </cell>
          <cell r="F254" t="str">
            <v>Only English</v>
          </cell>
          <cell r="G254" t="str">
            <v>Only    English</v>
          </cell>
          <cell r="H254">
            <v>5</v>
          </cell>
        </row>
        <row r="255">
          <cell r="A255" t="str">
            <v>New YorkanMale45-54Only Spanish</v>
          </cell>
          <cell r="B255" t="str">
            <v>New York</v>
          </cell>
          <cell r="C255" t="str">
            <v>an</v>
          </cell>
          <cell r="D255" t="str">
            <v>Male</v>
          </cell>
          <cell r="E255" t="str">
            <v>45-54</v>
          </cell>
          <cell r="F255" t="str">
            <v>Only Spanish</v>
          </cell>
          <cell r="G255" t="str">
            <v>Only    Spanish</v>
          </cell>
          <cell r="H255">
            <v>21</v>
          </cell>
        </row>
        <row r="256">
          <cell r="A256" t="str">
            <v>New YorkanMale45-54Mostly Spanish</v>
          </cell>
          <cell r="B256" t="str">
            <v>New York</v>
          </cell>
          <cell r="C256" t="str">
            <v>an</v>
          </cell>
          <cell r="D256" t="str">
            <v>Male</v>
          </cell>
          <cell r="E256" t="str">
            <v>45-54</v>
          </cell>
          <cell r="F256" t="str">
            <v>Mostly Spanish</v>
          </cell>
          <cell r="G256" t="str">
            <v>Mostly  Spanish</v>
          </cell>
          <cell r="H256">
            <v>22</v>
          </cell>
        </row>
        <row r="257">
          <cell r="A257" t="str">
            <v>New YorkanMale45-54Mostly English</v>
          </cell>
          <cell r="B257" t="str">
            <v>New York</v>
          </cell>
          <cell r="C257" t="str">
            <v>an</v>
          </cell>
          <cell r="D257" t="str">
            <v>Male</v>
          </cell>
          <cell r="E257" t="str">
            <v>45-54</v>
          </cell>
          <cell r="F257" t="str">
            <v>Mostly English</v>
          </cell>
          <cell r="G257" t="str">
            <v>Mostly  English</v>
          </cell>
          <cell r="H257">
            <v>12</v>
          </cell>
        </row>
        <row r="258">
          <cell r="A258" t="str">
            <v>New YorkanMale45-54Only English</v>
          </cell>
          <cell r="B258" t="str">
            <v>New York</v>
          </cell>
          <cell r="C258" t="str">
            <v>an</v>
          </cell>
          <cell r="D258" t="str">
            <v>Male</v>
          </cell>
          <cell r="E258" t="str">
            <v>45-54</v>
          </cell>
          <cell r="F258" t="str">
            <v>Only English</v>
          </cell>
          <cell r="G258" t="str">
            <v>Only    English</v>
          </cell>
          <cell r="H258">
            <v>4</v>
          </cell>
        </row>
        <row r="259">
          <cell r="A259" t="str">
            <v>New YorkanMale55+Only Spanish</v>
          </cell>
          <cell r="B259" t="str">
            <v>New York</v>
          </cell>
          <cell r="C259" t="str">
            <v>an</v>
          </cell>
          <cell r="D259" t="str">
            <v>Male</v>
          </cell>
          <cell r="E259" t="str">
            <v>55+</v>
          </cell>
          <cell r="F259" t="str">
            <v>Only Spanish</v>
          </cell>
          <cell r="G259" t="str">
            <v>Only    Spanish</v>
          </cell>
          <cell r="H259">
            <v>19</v>
          </cell>
        </row>
        <row r="260">
          <cell r="A260" t="str">
            <v>New YorkanMale55+Mostly Spanish</v>
          </cell>
          <cell r="B260" t="str">
            <v>New York</v>
          </cell>
          <cell r="C260" t="str">
            <v>an</v>
          </cell>
          <cell r="D260" t="str">
            <v>Male</v>
          </cell>
          <cell r="E260" t="str">
            <v>55+</v>
          </cell>
          <cell r="F260" t="str">
            <v>Mostly Spanish</v>
          </cell>
          <cell r="G260" t="str">
            <v>Mostly  Spanish</v>
          </cell>
          <cell r="H260">
            <v>19</v>
          </cell>
        </row>
        <row r="261">
          <cell r="A261" t="str">
            <v>New YorkanMale55+Spanish &amp; English</v>
          </cell>
          <cell r="B261" t="str">
            <v>New York</v>
          </cell>
          <cell r="C261" t="str">
            <v>an</v>
          </cell>
          <cell r="D261" t="str">
            <v>Male</v>
          </cell>
          <cell r="E261" t="str">
            <v>55+</v>
          </cell>
          <cell r="F261" t="str">
            <v>Spanish &amp; English</v>
          </cell>
          <cell r="G261" t="str">
            <v>Spanish English</v>
          </cell>
          <cell r="H261">
            <v>1</v>
          </cell>
        </row>
        <row r="262">
          <cell r="A262" t="str">
            <v>New YorkanMale55+Mostly English</v>
          </cell>
          <cell r="B262" t="str">
            <v>New York</v>
          </cell>
          <cell r="C262" t="str">
            <v>an</v>
          </cell>
          <cell r="D262" t="str">
            <v>Male</v>
          </cell>
          <cell r="E262" t="str">
            <v>55+</v>
          </cell>
          <cell r="F262" t="str">
            <v>Mostly English</v>
          </cell>
          <cell r="G262" t="str">
            <v>Mostly  English</v>
          </cell>
          <cell r="H262">
            <v>11</v>
          </cell>
        </row>
        <row r="263">
          <cell r="A263" t="str">
            <v>New YorkanMaleMissingOnly Spanish</v>
          </cell>
          <cell r="B263" t="str">
            <v>New York</v>
          </cell>
          <cell r="C263" t="str">
            <v>an</v>
          </cell>
          <cell r="D263" t="str">
            <v>Male</v>
          </cell>
          <cell r="E263" t="str">
            <v>Missing</v>
          </cell>
          <cell r="F263" t="str">
            <v>Only Spanish</v>
          </cell>
          <cell r="G263" t="str">
            <v>Only    Spanish</v>
          </cell>
          <cell r="H263">
            <v>10</v>
          </cell>
        </row>
        <row r="264">
          <cell r="A264" t="str">
            <v>New YorkanMaleMissingMostly English</v>
          </cell>
          <cell r="B264" t="str">
            <v>New York</v>
          </cell>
          <cell r="C264" t="str">
            <v>an</v>
          </cell>
          <cell r="D264" t="str">
            <v>Male</v>
          </cell>
          <cell r="E264" t="str">
            <v>Missing</v>
          </cell>
          <cell r="F264" t="str">
            <v>Mostly English</v>
          </cell>
          <cell r="G264" t="str">
            <v>Mostly  English</v>
          </cell>
          <cell r="H264">
            <v>2</v>
          </cell>
        </row>
        <row r="265">
          <cell r="A265" t="str">
            <v>New YorkanFemale&lt;12Only Spanish</v>
          </cell>
          <cell r="B265" t="str">
            <v>New York</v>
          </cell>
          <cell r="C265" t="str">
            <v>an</v>
          </cell>
          <cell r="D265" t="str">
            <v>Female</v>
          </cell>
          <cell r="E265" t="str">
            <v>&lt;12</v>
          </cell>
          <cell r="F265" t="str">
            <v>Only Spanish</v>
          </cell>
          <cell r="G265" t="str">
            <v>Only    Spanish</v>
          </cell>
          <cell r="H265">
            <v>15</v>
          </cell>
        </row>
        <row r="266">
          <cell r="A266" t="str">
            <v>New YorkanFemale&lt;12Mostly Spanish</v>
          </cell>
          <cell r="B266" t="str">
            <v>New York</v>
          </cell>
          <cell r="C266" t="str">
            <v>an</v>
          </cell>
          <cell r="D266" t="str">
            <v>Female</v>
          </cell>
          <cell r="E266" t="str">
            <v>&lt;12</v>
          </cell>
          <cell r="F266" t="str">
            <v>Mostly Spanish</v>
          </cell>
          <cell r="G266" t="str">
            <v>Mostly  Spanish</v>
          </cell>
          <cell r="H266">
            <v>33</v>
          </cell>
        </row>
        <row r="267">
          <cell r="A267" t="str">
            <v>New YorkanFemale&lt;12Spanish &amp; English</v>
          </cell>
          <cell r="B267" t="str">
            <v>New York</v>
          </cell>
          <cell r="C267" t="str">
            <v>an</v>
          </cell>
          <cell r="D267" t="str">
            <v>Female</v>
          </cell>
          <cell r="E267" t="str">
            <v>&lt;12</v>
          </cell>
          <cell r="F267" t="str">
            <v>Spanish &amp; English</v>
          </cell>
          <cell r="G267" t="str">
            <v>Spanish English</v>
          </cell>
          <cell r="H267">
            <v>1</v>
          </cell>
        </row>
        <row r="268">
          <cell r="A268" t="str">
            <v>New YorkanFemale&lt;12Mostly English</v>
          </cell>
          <cell r="B268" t="str">
            <v>New York</v>
          </cell>
          <cell r="C268" t="str">
            <v>an</v>
          </cell>
          <cell r="D268" t="str">
            <v>Female</v>
          </cell>
          <cell r="E268" t="str">
            <v>&lt;12</v>
          </cell>
          <cell r="F268" t="str">
            <v>Mostly English</v>
          </cell>
          <cell r="G268" t="str">
            <v>Mostly  English</v>
          </cell>
          <cell r="H268">
            <v>29</v>
          </cell>
        </row>
        <row r="269">
          <cell r="A269" t="str">
            <v>New YorkanFemale&lt;12Only English</v>
          </cell>
          <cell r="B269" t="str">
            <v>New York</v>
          </cell>
          <cell r="C269" t="str">
            <v>an</v>
          </cell>
          <cell r="D269" t="str">
            <v>Female</v>
          </cell>
          <cell r="E269" t="str">
            <v>&lt;12</v>
          </cell>
          <cell r="F269" t="str">
            <v>Only English</v>
          </cell>
          <cell r="G269" t="str">
            <v>Only    English</v>
          </cell>
          <cell r="H269">
            <v>22</v>
          </cell>
        </row>
        <row r="270">
          <cell r="A270" t="str">
            <v>New YorkanFemale12-17Only Spanish</v>
          </cell>
          <cell r="B270" t="str">
            <v>New York</v>
          </cell>
          <cell r="C270" t="str">
            <v>an</v>
          </cell>
          <cell r="D270" t="str">
            <v>Female</v>
          </cell>
          <cell r="E270" t="str">
            <v>12-17</v>
          </cell>
          <cell r="F270" t="str">
            <v>Only Spanish</v>
          </cell>
          <cell r="G270" t="str">
            <v>Only    Spanish</v>
          </cell>
          <cell r="H270">
            <v>5</v>
          </cell>
        </row>
        <row r="271">
          <cell r="A271" t="str">
            <v>New YorkanFemale12-17Mostly Spanish</v>
          </cell>
          <cell r="B271" t="str">
            <v>New York</v>
          </cell>
          <cell r="C271" t="str">
            <v>an</v>
          </cell>
          <cell r="D271" t="str">
            <v>Female</v>
          </cell>
          <cell r="E271" t="str">
            <v>12-17</v>
          </cell>
          <cell r="F271" t="str">
            <v>Mostly Spanish</v>
          </cell>
          <cell r="G271" t="str">
            <v>Mostly  Spanish</v>
          </cell>
          <cell r="H271">
            <v>17</v>
          </cell>
        </row>
        <row r="272">
          <cell r="A272" t="str">
            <v>New YorkanFemale12-17Spanish &amp; English</v>
          </cell>
          <cell r="B272" t="str">
            <v>New York</v>
          </cell>
          <cell r="C272" t="str">
            <v>an</v>
          </cell>
          <cell r="D272" t="str">
            <v>Female</v>
          </cell>
          <cell r="E272" t="str">
            <v>12-17</v>
          </cell>
          <cell r="F272" t="str">
            <v>Spanish &amp; English</v>
          </cell>
          <cell r="G272" t="str">
            <v>Spanish English</v>
          </cell>
          <cell r="H272">
            <v>2</v>
          </cell>
        </row>
        <row r="273">
          <cell r="A273" t="str">
            <v>New YorkanFemale12-17Mostly English</v>
          </cell>
          <cell r="B273" t="str">
            <v>New York</v>
          </cell>
          <cell r="C273" t="str">
            <v>an</v>
          </cell>
          <cell r="D273" t="str">
            <v>Female</v>
          </cell>
          <cell r="E273" t="str">
            <v>12-17</v>
          </cell>
          <cell r="F273" t="str">
            <v>Mostly English</v>
          </cell>
          <cell r="G273" t="str">
            <v>Mostly  English</v>
          </cell>
          <cell r="H273">
            <v>23</v>
          </cell>
        </row>
        <row r="274">
          <cell r="A274" t="str">
            <v>New YorkanFemale12-17Only English</v>
          </cell>
          <cell r="B274" t="str">
            <v>New York</v>
          </cell>
          <cell r="C274" t="str">
            <v>an</v>
          </cell>
          <cell r="D274" t="str">
            <v>Female</v>
          </cell>
          <cell r="E274" t="str">
            <v>12-17</v>
          </cell>
          <cell r="F274" t="str">
            <v>Only English</v>
          </cell>
          <cell r="G274" t="str">
            <v>Only    English</v>
          </cell>
          <cell r="H274">
            <v>15</v>
          </cell>
        </row>
        <row r="275">
          <cell r="A275" t="str">
            <v>New YorkanFemale18-24Only Spanish</v>
          </cell>
          <cell r="B275" t="str">
            <v>New York</v>
          </cell>
          <cell r="C275" t="str">
            <v>an</v>
          </cell>
          <cell r="D275" t="str">
            <v>Female</v>
          </cell>
          <cell r="E275" t="str">
            <v>18-24</v>
          </cell>
          <cell r="F275" t="str">
            <v>Only Spanish</v>
          </cell>
          <cell r="G275" t="str">
            <v>Only    Spanish</v>
          </cell>
          <cell r="H275">
            <v>17</v>
          </cell>
        </row>
        <row r="276">
          <cell r="A276" t="str">
            <v>New YorkanFemale18-24Mostly Spanish</v>
          </cell>
          <cell r="B276" t="str">
            <v>New York</v>
          </cell>
          <cell r="C276" t="str">
            <v>an</v>
          </cell>
          <cell r="D276" t="str">
            <v>Female</v>
          </cell>
          <cell r="E276" t="str">
            <v>18-24</v>
          </cell>
          <cell r="F276" t="str">
            <v>Mostly Spanish</v>
          </cell>
          <cell r="G276" t="str">
            <v>Mostly  Spanish</v>
          </cell>
          <cell r="H276">
            <v>23</v>
          </cell>
        </row>
        <row r="277">
          <cell r="A277" t="str">
            <v>New YorkanFemale18-24Spanish &amp; English</v>
          </cell>
          <cell r="B277" t="str">
            <v>New York</v>
          </cell>
          <cell r="C277" t="str">
            <v>an</v>
          </cell>
          <cell r="D277" t="str">
            <v>Female</v>
          </cell>
          <cell r="E277" t="str">
            <v>18-24</v>
          </cell>
          <cell r="F277" t="str">
            <v>Spanish &amp; English</v>
          </cell>
          <cell r="G277" t="str">
            <v>Spanish English</v>
          </cell>
          <cell r="H277">
            <v>3</v>
          </cell>
        </row>
        <row r="278">
          <cell r="A278" t="str">
            <v>New YorkanFemale18-24Mostly English</v>
          </cell>
          <cell r="B278" t="str">
            <v>New York</v>
          </cell>
          <cell r="C278" t="str">
            <v>an</v>
          </cell>
          <cell r="D278" t="str">
            <v>Female</v>
          </cell>
          <cell r="E278" t="str">
            <v>18-24</v>
          </cell>
          <cell r="F278" t="str">
            <v>Mostly English</v>
          </cell>
          <cell r="G278" t="str">
            <v>Mostly  English</v>
          </cell>
          <cell r="H278">
            <v>24</v>
          </cell>
        </row>
        <row r="279">
          <cell r="A279" t="str">
            <v>New YorkanFemale18-24Only English</v>
          </cell>
          <cell r="B279" t="str">
            <v>New York</v>
          </cell>
          <cell r="C279" t="str">
            <v>an</v>
          </cell>
          <cell r="D279" t="str">
            <v>Female</v>
          </cell>
          <cell r="E279" t="str">
            <v>18-24</v>
          </cell>
          <cell r="F279" t="str">
            <v>Only English</v>
          </cell>
          <cell r="G279" t="str">
            <v>Only    English</v>
          </cell>
          <cell r="H279">
            <v>9</v>
          </cell>
        </row>
        <row r="280">
          <cell r="A280" t="str">
            <v>New YorkanFemale25-34Only Spanish</v>
          </cell>
          <cell r="B280" t="str">
            <v>New York</v>
          </cell>
          <cell r="C280" t="str">
            <v>an</v>
          </cell>
          <cell r="D280" t="str">
            <v>Female</v>
          </cell>
          <cell r="E280" t="str">
            <v>25-34</v>
          </cell>
          <cell r="F280" t="str">
            <v>Only Spanish</v>
          </cell>
          <cell r="G280" t="str">
            <v>Only    Spanish</v>
          </cell>
          <cell r="H280">
            <v>32</v>
          </cell>
        </row>
        <row r="281">
          <cell r="A281" t="str">
            <v>New YorkanFemale25-34Mostly Spanish</v>
          </cell>
          <cell r="B281" t="str">
            <v>New York</v>
          </cell>
          <cell r="C281" t="str">
            <v>an</v>
          </cell>
          <cell r="D281" t="str">
            <v>Female</v>
          </cell>
          <cell r="E281" t="str">
            <v>25-34</v>
          </cell>
          <cell r="F281" t="str">
            <v>Mostly Spanish</v>
          </cell>
          <cell r="G281" t="str">
            <v>Mostly  Spanish</v>
          </cell>
          <cell r="H281">
            <v>32</v>
          </cell>
        </row>
        <row r="282">
          <cell r="A282" t="str">
            <v>New YorkanFemale25-34Mostly English</v>
          </cell>
          <cell r="B282" t="str">
            <v>New York</v>
          </cell>
          <cell r="C282" t="str">
            <v>an</v>
          </cell>
          <cell r="D282" t="str">
            <v>Female</v>
          </cell>
          <cell r="E282" t="str">
            <v>25-34</v>
          </cell>
          <cell r="F282" t="str">
            <v>Mostly English</v>
          </cell>
          <cell r="G282" t="str">
            <v>Mostly  English</v>
          </cell>
          <cell r="H282">
            <v>21</v>
          </cell>
        </row>
        <row r="283">
          <cell r="A283" t="str">
            <v>New YorkanFemale25-34Only English</v>
          </cell>
          <cell r="B283" t="str">
            <v>New York</v>
          </cell>
          <cell r="C283" t="str">
            <v>an</v>
          </cell>
          <cell r="D283" t="str">
            <v>Female</v>
          </cell>
          <cell r="E283" t="str">
            <v>25-34</v>
          </cell>
          <cell r="F283" t="str">
            <v>Only English</v>
          </cell>
          <cell r="G283" t="str">
            <v>Only    English</v>
          </cell>
          <cell r="H283">
            <v>10</v>
          </cell>
        </row>
        <row r="284">
          <cell r="A284" t="str">
            <v>New YorkanFemale35-44Only Spanish</v>
          </cell>
          <cell r="B284" t="str">
            <v>New York</v>
          </cell>
          <cell r="C284" t="str">
            <v>an</v>
          </cell>
          <cell r="D284" t="str">
            <v>Female</v>
          </cell>
          <cell r="E284" t="str">
            <v>35-44</v>
          </cell>
          <cell r="F284" t="str">
            <v>Only Spanish</v>
          </cell>
          <cell r="G284" t="str">
            <v>Only    Spanish</v>
          </cell>
          <cell r="H284">
            <v>25</v>
          </cell>
        </row>
        <row r="285">
          <cell r="A285" t="str">
            <v>New YorkanFemale35-44Mostly Spanish</v>
          </cell>
          <cell r="B285" t="str">
            <v>New York</v>
          </cell>
          <cell r="C285" t="str">
            <v>an</v>
          </cell>
          <cell r="D285" t="str">
            <v>Female</v>
          </cell>
          <cell r="E285" t="str">
            <v>35-44</v>
          </cell>
          <cell r="F285" t="str">
            <v>Mostly Spanish</v>
          </cell>
          <cell r="G285" t="str">
            <v>Mostly  Spanish</v>
          </cell>
          <cell r="H285">
            <v>38</v>
          </cell>
        </row>
        <row r="286">
          <cell r="A286" t="str">
            <v>New YorkanFemale35-44Spanish &amp; English</v>
          </cell>
          <cell r="B286" t="str">
            <v>New York</v>
          </cell>
          <cell r="C286" t="str">
            <v>an</v>
          </cell>
          <cell r="D286" t="str">
            <v>Female</v>
          </cell>
          <cell r="E286" t="str">
            <v>35-44</v>
          </cell>
          <cell r="F286" t="str">
            <v>Spanish &amp; English</v>
          </cell>
          <cell r="G286" t="str">
            <v>Spanish English</v>
          </cell>
          <cell r="H286">
            <v>1</v>
          </cell>
        </row>
        <row r="287">
          <cell r="A287" t="str">
            <v>New YorkanFemale35-44Mostly English</v>
          </cell>
          <cell r="B287" t="str">
            <v>New York</v>
          </cell>
          <cell r="C287" t="str">
            <v>an</v>
          </cell>
          <cell r="D287" t="str">
            <v>Female</v>
          </cell>
          <cell r="E287" t="str">
            <v>35-44</v>
          </cell>
          <cell r="F287" t="str">
            <v>Mostly English</v>
          </cell>
          <cell r="G287" t="str">
            <v>Mostly  English</v>
          </cell>
          <cell r="H287">
            <v>20</v>
          </cell>
        </row>
        <row r="288">
          <cell r="A288" t="str">
            <v>New YorkanFemale35-44Only English</v>
          </cell>
          <cell r="B288" t="str">
            <v>New York</v>
          </cell>
          <cell r="C288" t="str">
            <v>an</v>
          </cell>
          <cell r="D288" t="str">
            <v>Female</v>
          </cell>
          <cell r="E288" t="str">
            <v>35-44</v>
          </cell>
          <cell r="F288" t="str">
            <v>Only English</v>
          </cell>
          <cell r="G288" t="str">
            <v>Only    English</v>
          </cell>
          <cell r="H288">
            <v>4</v>
          </cell>
        </row>
        <row r="289">
          <cell r="A289" t="str">
            <v>New YorkanFemale45-54Only Spanish</v>
          </cell>
          <cell r="B289" t="str">
            <v>New York</v>
          </cell>
          <cell r="C289" t="str">
            <v>an</v>
          </cell>
          <cell r="D289" t="str">
            <v>Female</v>
          </cell>
          <cell r="E289" t="str">
            <v>45-54</v>
          </cell>
          <cell r="F289" t="str">
            <v>Only Spanish</v>
          </cell>
          <cell r="G289" t="str">
            <v>Only    Spanish</v>
          </cell>
          <cell r="H289">
            <v>28</v>
          </cell>
        </row>
        <row r="290">
          <cell r="A290" t="str">
            <v>New YorkanFemale45-54Mostly Spanish</v>
          </cell>
          <cell r="B290" t="str">
            <v>New York</v>
          </cell>
          <cell r="C290" t="str">
            <v>an</v>
          </cell>
          <cell r="D290" t="str">
            <v>Female</v>
          </cell>
          <cell r="E290" t="str">
            <v>45-54</v>
          </cell>
          <cell r="F290" t="str">
            <v>Mostly Spanish</v>
          </cell>
          <cell r="G290" t="str">
            <v>Mostly  Spanish</v>
          </cell>
          <cell r="H290">
            <v>27</v>
          </cell>
        </row>
        <row r="291">
          <cell r="A291" t="str">
            <v>New YorkanFemale45-54Spanish &amp; English</v>
          </cell>
          <cell r="B291" t="str">
            <v>New York</v>
          </cell>
          <cell r="C291" t="str">
            <v>an</v>
          </cell>
          <cell r="D291" t="str">
            <v>Female</v>
          </cell>
          <cell r="E291" t="str">
            <v>45-54</v>
          </cell>
          <cell r="F291" t="str">
            <v>Spanish &amp; English</v>
          </cell>
          <cell r="G291" t="str">
            <v>Spanish English</v>
          </cell>
          <cell r="H291">
            <v>1</v>
          </cell>
        </row>
        <row r="292">
          <cell r="A292" t="str">
            <v>New YorkanFemale45-54Mostly English</v>
          </cell>
          <cell r="B292" t="str">
            <v>New York</v>
          </cell>
          <cell r="C292" t="str">
            <v>an</v>
          </cell>
          <cell r="D292" t="str">
            <v>Female</v>
          </cell>
          <cell r="E292" t="str">
            <v>45-54</v>
          </cell>
          <cell r="F292" t="str">
            <v>Mostly English</v>
          </cell>
          <cell r="G292" t="str">
            <v>Mostly  English</v>
          </cell>
          <cell r="H292">
            <v>18</v>
          </cell>
        </row>
        <row r="293">
          <cell r="A293" t="str">
            <v>New YorkanFemale45-54Only English</v>
          </cell>
          <cell r="B293" t="str">
            <v>New York</v>
          </cell>
          <cell r="C293" t="str">
            <v>an</v>
          </cell>
          <cell r="D293" t="str">
            <v>Female</v>
          </cell>
          <cell r="E293" t="str">
            <v>45-54</v>
          </cell>
          <cell r="F293" t="str">
            <v>Only English</v>
          </cell>
          <cell r="G293" t="str">
            <v>Only    English</v>
          </cell>
          <cell r="H293">
            <v>4</v>
          </cell>
        </row>
        <row r="294">
          <cell r="A294" t="str">
            <v>New YorkanFemale55+Only Spanish</v>
          </cell>
          <cell r="B294" t="str">
            <v>New York</v>
          </cell>
          <cell r="C294" t="str">
            <v>an</v>
          </cell>
          <cell r="D294" t="str">
            <v>Female</v>
          </cell>
          <cell r="E294" t="str">
            <v>55+</v>
          </cell>
          <cell r="F294" t="str">
            <v>Only Spanish</v>
          </cell>
          <cell r="G294" t="str">
            <v>Only    Spanish</v>
          </cell>
          <cell r="H294">
            <v>38</v>
          </cell>
        </row>
        <row r="295">
          <cell r="A295" t="str">
            <v>New YorkanFemale55+Mostly Spanish</v>
          </cell>
          <cell r="B295" t="str">
            <v>New York</v>
          </cell>
          <cell r="C295" t="str">
            <v>an</v>
          </cell>
          <cell r="D295" t="str">
            <v>Female</v>
          </cell>
          <cell r="E295" t="str">
            <v>55+</v>
          </cell>
          <cell r="F295" t="str">
            <v>Mostly Spanish</v>
          </cell>
          <cell r="G295" t="str">
            <v>Mostly  Spanish</v>
          </cell>
          <cell r="H295">
            <v>27</v>
          </cell>
        </row>
        <row r="296">
          <cell r="A296" t="str">
            <v>New YorkanFemale55+Spanish &amp; English</v>
          </cell>
          <cell r="B296" t="str">
            <v>New York</v>
          </cell>
          <cell r="C296" t="str">
            <v>an</v>
          </cell>
          <cell r="D296" t="str">
            <v>Female</v>
          </cell>
          <cell r="E296" t="str">
            <v>55+</v>
          </cell>
          <cell r="F296" t="str">
            <v>Spanish &amp; English</v>
          </cell>
          <cell r="G296" t="str">
            <v>Spanish English</v>
          </cell>
          <cell r="H296">
            <v>1</v>
          </cell>
        </row>
        <row r="297">
          <cell r="A297" t="str">
            <v>New YorkanFemale55+Mostly English</v>
          </cell>
          <cell r="B297" t="str">
            <v>New York</v>
          </cell>
          <cell r="C297" t="str">
            <v>an</v>
          </cell>
          <cell r="D297" t="str">
            <v>Female</v>
          </cell>
          <cell r="E297" t="str">
            <v>55+</v>
          </cell>
          <cell r="F297" t="str">
            <v>Mostly English</v>
          </cell>
          <cell r="G297" t="str">
            <v>Mostly  English</v>
          </cell>
          <cell r="H297">
            <v>7</v>
          </cell>
        </row>
        <row r="298">
          <cell r="A298" t="str">
            <v>New YorkanFemale55+Only English</v>
          </cell>
          <cell r="B298" t="str">
            <v>New York</v>
          </cell>
          <cell r="C298" t="str">
            <v>an</v>
          </cell>
          <cell r="D298" t="str">
            <v>Female</v>
          </cell>
          <cell r="E298" t="str">
            <v>55+</v>
          </cell>
          <cell r="F298" t="str">
            <v>Only English</v>
          </cell>
          <cell r="G298" t="str">
            <v>Only    English</v>
          </cell>
          <cell r="H298">
            <v>1</v>
          </cell>
        </row>
        <row r="299">
          <cell r="A299" t="str">
            <v>New YorkanFemaleMissingOnly Spanish</v>
          </cell>
          <cell r="B299" t="str">
            <v>New York</v>
          </cell>
          <cell r="C299" t="str">
            <v>an</v>
          </cell>
          <cell r="D299" t="str">
            <v>Female</v>
          </cell>
          <cell r="E299" t="str">
            <v>Missing</v>
          </cell>
          <cell r="F299" t="str">
            <v>Only Spanish</v>
          </cell>
          <cell r="G299" t="str">
            <v>Only    Spanish</v>
          </cell>
          <cell r="H299">
            <v>4</v>
          </cell>
        </row>
        <row r="300">
          <cell r="A300" t="str">
            <v>New YorkanFemaleMissingMostly Spanish</v>
          </cell>
          <cell r="B300" t="str">
            <v>New York</v>
          </cell>
          <cell r="C300" t="str">
            <v>an</v>
          </cell>
          <cell r="D300" t="str">
            <v>Female</v>
          </cell>
          <cell r="E300" t="str">
            <v>Missing</v>
          </cell>
          <cell r="F300" t="str">
            <v>Mostly Spanish</v>
          </cell>
          <cell r="G300" t="str">
            <v>Mostly  Spanish</v>
          </cell>
          <cell r="H300">
            <v>3</v>
          </cell>
        </row>
        <row r="301">
          <cell r="A301" t="str">
            <v>New YorkanFemaleMissingMostly English</v>
          </cell>
          <cell r="B301" t="str">
            <v>New York</v>
          </cell>
          <cell r="C301" t="str">
            <v>an</v>
          </cell>
          <cell r="D301" t="str">
            <v>Female</v>
          </cell>
          <cell r="E301" t="str">
            <v>Missing</v>
          </cell>
          <cell r="F301" t="str">
            <v>Mostly English</v>
          </cell>
          <cell r="G301" t="str">
            <v>Mostly  English</v>
          </cell>
          <cell r="H301">
            <v>1</v>
          </cell>
        </row>
        <row r="302">
          <cell r="A302" t="str">
            <v>New YorkanFemaleMissingOnly English</v>
          </cell>
          <cell r="B302" t="str">
            <v>New York</v>
          </cell>
          <cell r="C302" t="str">
            <v>an</v>
          </cell>
          <cell r="D302" t="str">
            <v>Female</v>
          </cell>
          <cell r="E302" t="str">
            <v>Missing</v>
          </cell>
          <cell r="F302" t="str">
            <v>Only English</v>
          </cell>
          <cell r="G302" t="str">
            <v>Only    English</v>
          </cell>
          <cell r="H302">
            <v>1</v>
          </cell>
        </row>
        <row r="303">
          <cell r="A303" t="str">
            <v>Riverside-San BernadinoanMale&lt;12Only Spanish</v>
          </cell>
          <cell r="B303" t="str">
            <v>Riverside-San Bernadino</v>
          </cell>
          <cell r="C303" t="str">
            <v>an</v>
          </cell>
          <cell r="D303" t="str">
            <v>Male</v>
          </cell>
          <cell r="E303" t="str">
            <v>&lt;12</v>
          </cell>
          <cell r="F303" t="str">
            <v>Only Spanish</v>
          </cell>
          <cell r="G303" t="str">
            <v>Only    Spanish</v>
          </cell>
          <cell r="H303">
            <v>10</v>
          </cell>
        </row>
        <row r="304">
          <cell r="A304" t="str">
            <v>Riverside-San BernadinoanMale&lt;12Mostly Spanish</v>
          </cell>
          <cell r="B304" t="str">
            <v>Riverside-San Bernadino</v>
          </cell>
          <cell r="C304" t="str">
            <v>an</v>
          </cell>
          <cell r="D304" t="str">
            <v>Male</v>
          </cell>
          <cell r="E304" t="str">
            <v>&lt;12</v>
          </cell>
          <cell r="F304" t="str">
            <v>Mostly Spanish</v>
          </cell>
          <cell r="G304" t="str">
            <v>Mostly  Spanish</v>
          </cell>
          <cell r="H304">
            <v>17</v>
          </cell>
        </row>
        <row r="305">
          <cell r="A305" t="str">
            <v>Riverside-San BernadinoanMale&lt;12Mostly English</v>
          </cell>
          <cell r="B305" t="str">
            <v>Riverside-San Bernadino</v>
          </cell>
          <cell r="C305" t="str">
            <v>an</v>
          </cell>
          <cell r="D305" t="str">
            <v>Male</v>
          </cell>
          <cell r="E305" t="str">
            <v>&lt;12</v>
          </cell>
          <cell r="F305" t="str">
            <v>Mostly English</v>
          </cell>
          <cell r="G305" t="str">
            <v>Mostly  English</v>
          </cell>
          <cell r="H305">
            <v>22</v>
          </cell>
        </row>
        <row r="306">
          <cell r="A306" t="str">
            <v>Riverside-San BernadinoanMale&lt;12Only English</v>
          </cell>
          <cell r="B306" t="str">
            <v>Riverside-San Bernadino</v>
          </cell>
          <cell r="C306" t="str">
            <v>an</v>
          </cell>
          <cell r="D306" t="str">
            <v>Male</v>
          </cell>
          <cell r="E306" t="str">
            <v>&lt;12</v>
          </cell>
          <cell r="F306" t="str">
            <v>Only English</v>
          </cell>
          <cell r="G306" t="str">
            <v>Only    English</v>
          </cell>
          <cell r="H306">
            <v>17</v>
          </cell>
        </row>
        <row r="307">
          <cell r="A307" t="str">
            <v>Riverside-San BernadinoanMale12-17Only Spanish</v>
          </cell>
          <cell r="B307" t="str">
            <v>Riverside-San Bernadino</v>
          </cell>
          <cell r="C307" t="str">
            <v>an</v>
          </cell>
          <cell r="D307" t="str">
            <v>Male</v>
          </cell>
          <cell r="E307" t="str">
            <v>12-17</v>
          </cell>
          <cell r="F307" t="str">
            <v>Only Spanish</v>
          </cell>
          <cell r="G307" t="str">
            <v>Only    Spanish</v>
          </cell>
          <cell r="H307">
            <v>3</v>
          </cell>
        </row>
        <row r="308">
          <cell r="A308" t="str">
            <v>Riverside-San BernadinoanMale12-17Mostly Spanish</v>
          </cell>
          <cell r="B308" t="str">
            <v>Riverside-San Bernadino</v>
          </cell>
          <cell r="C308" t="str">
            <v>an</v>
          </cell>
          <cell r="D308" t="str">
            <v>Male</v>
          </cell>
          <cell r="E308" t="str">
            <v>12-17</v>
          </cell>
          <cell r="F308" t="str">
            <v>Mostly Spanish</v>
          </cell>
          <cell r="G308" t="str">
            <v>Mostly  Spanish</v>
          </cell>
          <cell r="H308">
            <v>4</v>
          </cell>
        </row>
        <row r="309">
          <cell r="A309" t="str">
            <v>Riverside-San BernadinoanMale12-17Mostly English</v>
          </cell>
          <cell r="B309" t="str">
            <v>Riverside-San Bernadino</v>
          </cell>
          <cell r="C309" t="str">
            <v>an</v>
          </cell>
          <cell r="D309" t="str">
            <v>Male</v>
          </cell>
          <cell r="E309" t="str">
            <v>12-17</v>
          </cell>
          <cell r="F309" t="str">
            <v>Mostly English</v>
          </cell>
          <cell r="G309" t="str">
            <v>Mostly  English</v>
          </cell>
          <cell r="H309">
            <v>13</v>
          </cell>
        </row>
        <row r="310">
          <cell r="A310" t="str">
            <v>Riverside-San BernadinoanMale12-17Only English</v>
          </cell>
          <cell r="B310" t="str">
            <v>Riverside-San Bernadino</v>
          </cell>
          <cell r="C310" t="str">
            <v>an</v>
          </cell>
          <cell r="D310" t="str">
            <v>Male</v>
          </cell>
          <cell r="E310" t="str">
            <v>12-17</v>
          </cell>
          <cell r="F310" t="str">
            <v>Only English</v>
          </cell>
          <cell r="G310" t="str">
            <v>Only    English</v>
          </cell>
          <cell r="H310">
            <v>9</v>
          </cell>
        </row>
        <row r="311">
          <cell r="A311" t="str">
            <v>Riverside-San BernadinoanMale18-24Only Spanish</v>
          </cell>
          <cell r="B311" t="str">
            <v>Riverside-San Bernadino</v>
          </cell>
          <cell r="C311" t="str">
            <v>an</v>
          </cell>
          <cell r="D311" t="str">
            <v>Male</v>
          </cell>
          <cell r="E311" t="str">
            <v>18-24</v>
          </cell>
          <cell r="F311" t="str">
            <v>Only Spanish</v>
          </cell>
          <cell r="G311" t="str">
            <v>Only    Spanish</v>
          </cell>
          <cell r="H311">
            <v>7</v>
          </cell>
        </row>
        <row r="312">
          <cell r="A312" t="str">
            <v>Riverside-San BernadinoanMale18-24Mostly Spanish</v>
          </cell>
          <cell r="B312" t="str">
            <v>Riverside-San Bernadino</v>
          </cell>
          <cell r="C312" t="str">
            <v>an</v>
          </cell>
          <cell r="D312" t="str">
            <v>Male</v>
          </cell>
          <cell r="E312" t="str">
            <v>18-24</v>
          </cell>
          <cell r="F312" t="str">
            <v>Mostly Spanish</v>
          </cell>
          <cell r="G312" t="str">
            <v>Mostly  Spanish</v>
          </cell>
          <cell r="H312">
            <v>4</v>
          </cell>
        </row>
        <row r="313">
          <cell r="A313" t="str">
            <v>Riverside-San BernadinoanMale18-24Mostly English</v>
          </cell>
          <cell r="B313" t="str">
            <v>Riverside-San Bernadino</v>
          </cell>
          <cell r="C313" t="str">
            <v>an</v>
          </cell>
          <cell r="D313" t="str">
            <v>Male</v>
          </cell>
          <cell r="E313" t="str">
            <v>18-24</v>
          </cell>
          <cell r="F313" t="str">
            <v>Mostly English</v>
          </cell>
          <cell r="G313" t="str">
            <v>Mostly  English</v>
          </cell>
          <cell r="H313">
            <v>2</v>
          </cell>
        </row>
        <row r="314">
          <cell r="A314" t="str">
            <v>Riverside-San BernadinoanMale18-24Only English</v>
          </cell>
          <cell r="B314" t="str">
            <v>Riverside-San Bernadino</v>
          </cell>
          <cell r="C314" t="str">
            <v>an</v>
          </cell>
          <cell r="D314" t="str">
            <v>Male</v>
          </cell>
          <cell r="E314" t="str">
            <v>18-24</v>
          </cell>
          <cell r="F314" t="str">
            <v>Only English</v>
          </cell>
          <cell r="G314" t="str">
            <v>Only    English</v>
          </cell>
          <cell r="H314">
            <v>6</v>
          </cell>
        </row>
        <row r="315">
          <cell r="A315" t="str">
            <v>Riverside-San BernadinoanMale25-34Only Spanish</v>
          </cell>
          <cell r="B315" t="str">
            <v>Riverside-San Bernadino</v>
          </cell>
          <cell r="C315" t="str">
            <v>an</v>
          </cell>
          <cell r="D315" t="str">
            <v>Male</v>
          </cell>
          <cell r="E315" t="str">
            <v>25-34</v>
          </cell>
          <cell r="F315" t="str">
            <v>Only Spanish</v>
          </cell>
          <cell r="G315" t="str">
            <v>Only    Spanish</v>
          </cell>
          <cell r="H315">
            <v>11</v>
          </cell>
        </row>
        <row r="316">
          <cell r="A316" t="str">
            <v>Riverside-San BernadinoanMale25-34Mostly Spanish</v>
          </cell>
          <cell r="B316" t="str">
            <v>Riverside-San Bernadino</v>
          </cell>
          <cell r="C316" t="str">
            <v>an</v>
          </cell>
          <cell r="D316" t="str">
            <v>Male</v>
          </cell>
          <cell r="E316" t="str">
            <v>25-34</v>
          </cell>
          <cell r="F316" t="str">
            <v>Mostly Spanish</v>
          </cell>
          <cell r="G316" t="str">
            <v>Mostly  Spanish</v>
          </cell>
          <cell r="H316">
            <v>10</v>
          </cell>
        </row>
        <row r="317">
          <cell r="A317" t="str">
            <v>Riverside-San BernadinoanMale25-34Mostly English</v>
          </cell>
          <cell r="B317" t="str">
            <v>Riverside-San Bernadino</v>
          </cell>
          <cell r="C317" t="str">
            <v>an</v>
          </cell>
          <cell r="D317" t="str">
            <v>Male</v>
          </cell>
          <cell r="E317" t="str">
            <v>25-34</v>
          </cell>
          <cell r="F317" t="str">
            <v>Mostly English</v>
          </cell>
          <cell r="G317" t="str">
            <v>Mostly  English</v>
          </cell>
          <cell r="H317">
            <v>12</v>
          </cell>
        </row>
        <row r="318">
          <cell r="A318" t="str">
            <v>Riverside-San BernadinoanMale25-34Only English</v>
          </cell>
          <cell r="B318" t="str">
            <v>Riverside-San Bernadino</v>
          </cell>
          <cell r="C318" t="str">
            <v>an</v>
          </cell>
          <cell r="D318" t="str">
            <v>Male</v>
          </cell>
          <cell r="E318" t="str">
            <v>25-34</v>
          </cell>
          <cell r="F318" t="str">
            <v>Only English</v>
          </cell>
          <cell r="G318" t="str">
            <v>Only    English</v>
          </cell>
          <cell r="H318">
            <v>4</v>
          </cell>
        </row>
        <row r="319">
          <cell r="A319" t="str">
            <v>Riverside-San BernadinoanMale35-44Only Spanish</v>
          </cell>
          <cell r="B319" t="str">
            <v>Riverside-San Bernadino</v>
          </cell>
          <cell r="C319" t="str">
            <v>an</v>
          </cell>
          <cell r="D319" t="str">
            <v>Male</v>
          </cell>
          <cell r="E319" t="str">
            <v>35-44</v>
          </cell>
          <cell r="F319" t="str">
            <v>Only Spanish</v>
          </cell>
          <cell r="G319" t="str">
            <v>Only    Spanish</v>
          </cell>
          <cell r="H319">
            <v>7</v>
          </cell>
        </row>
        <row r="320">
          <cell r="A320" t="str">
            <v>Riverside-San BernadinoanMale35-44Mostly Spanish</v>
          </cell>
          <cell r="B320" t="str">
            <v>Riverside-San Bernadino</v>
          </cell>
          <cell r="C320" t="str">
            <v>an</v>
          </cell>
          <cell r="D320" t="str">
            <v>Male</v>
          </cell>
          <cell r="E320" t="str">
            <v>35-44</v>
          </cell>
          <cell r="F320" t="str">
            <v>Mostly Spanish</v>
          </cell>
          <cell r="G320" t="str">
            <v>Mostly  Spanish</v>
          </cell>
          <cell r="H320">
            <v>8</v>
          </cell>
        </row>
        <row r="321">
          <cell r="A321" t="str">
            <v>Riverside-San BernadinoanMale35-44Mostly English</v>
          </cell>
          <cell r="B321" t="str">
            <v>Riverside-San Bernadino</v>
          </cell>
          <cell r="C321" t="str">
            <v>an</v>
          </cell>
          <cell r="D321" t="str">
            <v>Male</v>
          </cell>
          <cell r="E321" t="str">
            <v>35-44</v>
          </cell>
          <cell r="F321" t="str">
            <v>Mostly English</v>
          </cell>
          <cell r="G321" t="str">
            <v>Mostly  English</v>
          </cell>
          <cell r="H321">
            <v>3</v>
          </cell>
        </row>
        <row r="322">
          <cell r="A322" t="str">
            <v>Riverside-San BernadinoanMale35-44Only English</v>
          </cell>
          <cell r="B322" t="str">
            <v>Riverside-San Bernadino</v>
          </cell>
          <cell r="C322" t="str">
            <v>an</v>
          </cell>
          <cell r="D322" t="str">
            <v>Male</v>
          </cell>
          <cell r="E322" t="str">
            <v>35-44</v>
          </cell>
          <cell r="F322" t="str">
            <v>Only English</v>
          </cell>
          <cell r="G322" t="str">
            <v>Only    English</v>
          </cell>
          <cell r="H322">
            <v>9</v>
          </cell>
        </row>
        <row r="323">
          <cell r="A323" t="str">
            <v>Riverside-San BernadinoanMale45-54Only Spanish</v>
          </cell>
          <cell r="B323" t="str">
            <v>Riverside-San Bernadino</v>
          </cell>
          <cell r="C323" t="str">
            <v>an</v>
          </cell>
          <cell r="D323" t="str">
            <v>Male</v>
          </cell>
          <cell r="E323" t="str">
            <v>45-54</v>
          </cell>
          <cell r="F323" t="str">
            <v>Only Spanish</v>
          </cell>
          <cell r="G323" t="str">
            <v>Only    Spanish</v>
          </cell>
          <cell r="H323">
            <v>4</v>
          </cell>
        </row>
        <row r="324">
          <cell r="A324" t="str">
            <v>Riverside-San BernadinoanMale45-54Mostly Spanish</v>
          </cell>
          <cell r="B324" t="str">
            <v>Riverside-San Bernadino</v>
          </cell>
          <cell r="C324" t="str">
            <v>an</v>
          </cell>
          <cell r="D324" t="str">
            <v>Male</v>
          </cell>
          <cell r="E324" t="str">
            <v>45-54</v>
          </cell>
          <cell r="F324" t="str">
            <v>Mostly Spanish</v>
          </cell>
          <cell r="G324" t="str">
            <v>Mostly  Spanish</v>
          </cell>
          <cell r="H324">
            <v>5</v>
          </cell>
        </row>
        <row r="325">
          <cell r="A325" t="str">
            <v>Riverside-San BernadinoanMale45-54Mostly English</v>
          </cell>
          <cell r="B325" t="str">
            <v>Riverside-San Bernadino</v>
          </cell>
          <cell r="C325" t="str">
            <v>an</v>
          </cell>
          <cell r="D325" t="str">
            <v>Male</v>
          </cell>
          <cell r="E325" t="str">
            <v>45-54</v>
          </cell>
          <cell r="F325" t="str">
            <v>Mostly English</v>
          </cell>
          <cell r="G325" t="str">
            <v>Mostly  English</v>
          </cell>
          <cell r="H325">
            <v>3</v>
          </cell>
        </row>
        <row r="326">
          <cell r="A326" t="str">
            <v>Riverside-San BernadinoanMale45-54Only English</v>
          </cell>
          <cell r="B326" t="str">
            <v>Riverside-San Bernadino</v>
          </cell>
          <cell r="C326" t="str">
            <v>an</v>
          </cell>
          <cell r="D326" t="str">
            <v>Male</v>
          </cell>
          <cell r="E326" t="str">
            <v>45-54</v>
          </cell>
          <cell r="F326" t="str">
            <v>Only English</v>
          </cell>
          <cell r="G326" t="str">
            <v>Only    English</v>
          </cell>
          <cell r="H326">
            <v>10</v>
          </cell>
        </row>
        <row r="327">
          <cell r="A327" t="str">
            <v>Riverside-San BernadinoanMale55+Only Spanish</v>
          </cell>
          <cell r="B327" t="str">
            <v>Riverside-San Bernadino</v>
          </cell>
          <cell r="C327" t="str">
            <v>an</v>
          </cell>
          <cell r="D327" t="str">
            <v>Male</v>
          </cell>
          <cell r="E327" t="str">
            <v>55+</v>
          </cell>
          <cell r="F327" t="str">
            <v>Only Spanish</v>
          </cell>
          <cell r="G327" t="str">
            <v>Only    Spanish</v>
          </cell>
          <cell r="H327">
            <v>3</v>
          </cell>
        </row>
        <row r="328">
          <cell r="A328" t="str">
            <v>Riverside-San BernadinoanMale55+Mostly Spanish</v>
          </cell>
          <cell r="B328" t="str">
            <v>Riverside-San Bernadino</v>
          </cell>
          <cell r="C328" t="str">
            <v>an</v>
          </cell>
          <cell r="D328" t="str">
            <v>Male</v>
          </cell>
          <cell r="E328" t="str">
            <v>55+</v>
          </cell>
          <cell r="F328" t="str">
            <v>Mostly Spanish</v>
          </cell>
          <cell r="G328" t="str">
            <v>Mostly  Spanish</v>
          </cell>
          <cell r="H328">
            <v>4</v>
          </cell>
        </row>
        <row r="329">
          <cell r="A329" t="str">
            <v>Riverside-San BernadinoanMale55+Mostly English</v>
          </cell>
          <cell r="B329" t="str">
            <v>Riverside-San Bernadino</v>
          </cell>
          <cell r="C329" t="str">
            <v>an</v>
          </cell>
          <cell r="D329" t="str">
            <v>Male</v>
          </cell>
          <cell r="E329" t="str">
            <v>55+</v>
          </cell>
          <cell r="F329" t="str">
            <v>Mostly English</v>
          </cell>
          <cell r="G329" t="str">
            <v>Mostly  English</v>
          </cell>
          <cell r="H329">
            <v>5</v>
          </cell>
        </row>
        <row r="330">
          <cell r="A330" t="str">
            <v>Riverside-San BernadinoanMale55+Only English</v>
          </cell>
          <cell r="B330" t="str">
            <v>Riverside-San Bernadino</v>
          </cell>
          <cell r="C330" t="str">
            <v>an</v>
          </cell>
          <cell r="D330" t="str">
            <v>Male</v>
          </cell>
          <cell r="E330" t="str">
            <v>55+</v>
          </cell>
          <cell r="F330" t="str">
            <v>Only English</v>
          </cell>
          <cell r="G330" t="str">
            <v>Only    English</v>
          </cell>
          <cell r="H330">
            <v>5</v>
          </cell>
        </row>
        <row r="331">
          <cell r="A331" t="str">
            <v>Riverside-San BernadinoanMaleMissingOnly Spanish</v>
          </cell>
          <cell r="B331" t="str">
            <v>Riverside-San Bernadino</v>
          </cell>
          <cell r="C331" t="str">
            <v>an</v>
          </cell>
          <cell r="D331" t="str">
            <v>Male</v>
          </cell>
          <cell r="E331" t="str">
            <v>Missing</v>
          </cell>
          <cell r="F331" t="str">
            <v>Only Spanish</v>
          </cell>
          <cell r="G331" t="str">
            <v>Only    Spanish</v>
          </cell>
          <cell r="H331">
            <v>3</v>
          </cell>
        </row>
        <row r="332">
          <cell r="A332" t="str">
            <v>Riverside-San BernadinoanMaleMissingMostly English</v>
          </cell>
          <cell r="B332" t="str">
            <v>Riverside-San Bernadino</v>
          </cell>
          <cell r="C332" t="str">
            <v>an</v>
          </cell>
          <cell r="D332" t="str">
            <v>Male</v>
          </cell>
          <cell r="E332" t="str">
            <v>Missing</v>
          </cell>
          <cell r="F332" t="str">
            <v>Mostly English</v>
          </cell>
          <cell r="G332" t="str">
            <v>Mostly  English</v>
          </cell>
          <cell r="H332">
            <v>2</v>
          </cell>
        </row>
        <row r="333">
          <cell r="A333" t="str">
            <v>Riverside-San BernadinoanMaleMissingOnly English</v>
          </cell>
          <cell r="B333" t="str">
            <v>Riverside-San Bernadino</v>
          </cell>
          <cell r="C333" t="str">
            <v>an</v>
          </cell>
          <cell r="D333" t="str">
            <v>Male</v>
          </cell>
          <cell r="E333" t="str">
            <v>Missing</v>
          </cell>
          <cell r="F333" t="str">
            <v>Only English</v>
          </cell>
          <cell r="G333" t="str">
            <v>Only    English</v>
          </cell>
          <cell r="H333">
            <v>2</v>
          </cell>
        </row>
        <row r="334">
          <cell r="A334" t="str">
            <v>Riverside-San BernadinoanFemale&lt;12Only Spanish</v>
          </cell>
          <cell r="B334" t="str">
            <v>Riverside-San Bernadino</v>
          </cell>
          <cell r="C334" t="str">
            <v>an</v>
          </cell>
          <cell r="D334" t="str">
            <v>Female</v>
          </cell>
          <cell r="E334" t="str">
            <v>&lt;12</v>
          </cell>
          <cell r="F334" t="str">
            <v>Only Spanish</v>
          </cell>
          <cell r="G334" t="str">
            <v>Only    Spanish</v>
          </cell>
          <cell r="H334">
            <v>5</v>
          </cell>
        </row>
        <row r="335">
          <cell r="A335" t="str">
            <v>Riverside-San BernadinoanFemale&lt;12Mostly Spanish</v>
          </cell>
          <cell r="B335" t="str">
            <v>Riverside-San Bernadino</v>
          </cell>
          <cell r="C335" t="str">
            <v>an</v>
          </cell>
          <cell r="D335" t="str">
            <v>Female</v>
          </cell>
          <cell r="E335" t="str">
            <v>&lt;12</v>
          </cell>
          <cell r="F335" t="str">
            <v>Mostly Spanish</v>
          </cell>
          <cell r="G335" t="str">
            <v>Mostly  Spanish</v>
          </cell>
          <cell r="H335">
            <v>9</v>
          </cell>
        </row>
        <row r="336">
          <cell r="A336" t="str">
            <v>Riverside-San BernadinoanFemale&lt;12Mostly English</v>
          </cell>
          <cell r="B336" t="str">
            <v>Riverside-San Bernadino</v>
          </cell>
          <cell r="C336" t="str">
            <v>an</v>
          </cell>
          <cell r="D336" t="str">
            <v>Female</v>
          </cell>
          <cell r="E336" t="str">
            <v>&lt;12</v>
          </cell>
          <cell r="F336" t="str">
            <v>Mostly English</v>
          </cell>
          <cell r="G336" t="str">
            <v>Mostly  English</v>
          </cell>
          <cell r="H336">
            <v>10</v>
          </cell>
        </row>
        <row r="337">
          <cell r="A337" t="str">
            <v>Riverside-San BernadinoanFemale&lt;12Only English</v>
          </cell>
          <cell r="B337" t="str">
            <v>Riverside-San Bernadino</v>
          </cell>
          <cell r="C337" t="str">
            <v>an</v>
          </cell>
          <cell r="D337" t="str">
            <v>Female</v>
          </cell>
          <cell r="E337" t="str">
            <v>&lt;12</v>
          </cell>
          <cell r="F337" t="str">
            <v>Only English</v>
          </cell>
          <cell r="G337" t="str">
            <v>Only    English</v>
          </cell>
          <cell r="H337">
            <v>13</v>
          </cell>
        </row>
        <row r="338">
          <cell r="A338" t="str">
            <v>Riverside-San BernadinoanFemale12-17Only Spanish</v>
          </cell>
          <cell r="B338" t="str">
            <v>Riverside-San Bernadino</v>
          </cell>
          <cell r="C338" t="str">
            <v>an</v>
          </cell>
          <cell r="D338" t="str">
            <v>Female</v>
          </cell>
          <cell r="E338" t="str">
            <v>12-17</v>
          </cell>
          <cell r="F338" t="str">
            <v>Only Spanish</v>
          </cell>
          <cell r="G338" t="str">
            <v>Only    Spanish</v>
          </cell>
          <cell r="H338">
            <v>2</v>
          </cell>
        </row>
        <row r="339">
          <cell r="A339" t="str">
            <v>Riverside-San BernadinoanFemale12-17Mostly Spanish</v>
          </cell>
          <cell r="B339" t="str">
            <v>Riverside-San Bernadino</v>
          </cell>
          <cell r="C339" t="str">
            <v>an</v>
          </cell>
          <cell r="D339" t="str">
            <v>Female</v>
          </cell>
          <cell r="E339" t="str">
            <v>12-17</v>
          </cell>
          <cell r="F339" t="str">
            <v>Mostly Spanish</v>
          </cell>
          <cell r="G339" t="str">
            <v>Mostly  Spanish</v>
          </cell>
          <cell r="H339">
            <v>3</v>
          </cell>
        </row>
        <row r="340">
          <cell r="A340" t="str">
            <v>Riverside-San BernadinoanFemale12-17Mostly English</v>
          </cell>
          <cell r="B340" t="str">
            <v>Riverside-San Bernadino</v>
          </cell>
          <cell r="C340" t="str">
            <v>an</v>
          </cell>
          <cell r="D340" t="str">
            <v>Female</v>
          </cell>
          <cell r="E340" t="str">
            <v>12-17</v>
          </cell>
          <cell r="F340" t="str">
            <v>Mostly English</v>
          </cell>
          <cell r="G340" t="str">
            <v>Mostly  English</v>
          </cell>
          <cell r="H340">
            <v>11</v>
          </cell>
        </row>
        <row r="341">
          <cell r="A341" t="str">
            <v>Riverside-San BernadinoanFemale12-17Only English</v>
          </cell>
          <cell r="B341" t="str">
            <v>Riverside-San Bernadino</v>
          </cell>
          <cell r="C341" t="str">
            <v>an</v>
          </cell>
          <cell r="D341" t="str">
            <v>Female</v>
          </cell>
          <cell r="E341" t="str">
            <v>12-17</v>
          </cell>
          <cell r="F341" t="str">
            <v>Only English</v>
          </cell>
          <cell r="G341" t="str">
            <v>Only    English</v>
          </cell>
          <cell r="H341">
            <v>7</v>
          </cell>
        </row>
        <row r="342">
          <cell r="A342" t="str">
            <v>Riverside-San BernadinoanFemale18-24Only Spanish</v>
          </cell>
          <cell r="B342" t="str">
            <v>Riverside-San Bernadino</v>
          </cell>
          <cell r="C342" t="str">
            <v>an</v>
          </cell>
          <cell r="D342" t="str">
            <v>Female</v>
          </cell>
          <cell r="E342" t="str">
            <v>18-24</v>
          </cell>
          <cell r="F342" t="str">
            <v>Only Spanish</v>
          </cell>
          <cell r="G342" t="str">
            <v>Only    Spanish</v>
          </cell>
          <cell r="H342">
            <v>4</v>
          </cell>
        </row>
        <row r="343">
          <cell r="A343" t="str">
            <v>Riverside-San BernadinoanFemale18-24Mostly Spanish</v>
          </cell>
          <cell r="B343" t="str">
            <v>Riverside-San Bernadino</v>
          </cell>
          <cell r="C343" t="str">
            <v>an</v>
          </cell>
          <cell r="D343" t="str">
            <v>Female</v>
          </cell>
          <cell r="E343" t="str">
            <v>18-24</v>
          </cell>
          <cell r="F343" t="str">
            <v>Mostly Spanish</v>
          </cell>
          <cell r="G343" t="str">
            <v>Mostly  Spanish</v>
          </cell>
          <cell r="H343">
            <v>5</v>
          </cell>
        </row>
        <row r="344">
          <cell r="A344" t="str">
            <v>Riverside-San BernadinoanFemale18-24Spanish &amp; English</v>
          </cell>
          <cell r="B344" t="str">
            <v>Riverside-San Bernadino</v>
          </cell>
          <cell r="C344" t="str">
            <v>an</v>
          </cell>
          <cell r="D344" t="str">
            <v>Female</v>
          </cell>
          <cell r="E344" t="str">
            <v>18-24</v>
          </cell>
          <cell r="F344" t="str">
            <v>Spanish &amp; English</v>
          </cell>
          <cell r="G344" t="str">
            <v>Spanish English</v>
          </cell>
          <cell r="H344">
            <v>2</v>
          </cell>
        </row>
        <row r="345">
          <cell r="A345" t="str">
            <v>Riverside-San BernadinoanFemale18-24Mostly English</v>
          </cell>
          <cell r="B345" t="str">
            <v>Riverside-San Bernadino</v>
          </cell>
          <cell r="C345" t="str">
            <v>an</v>
          </cell>
          <cell r="D345" t="str">
            <v>Female</v>
          </cell>
          <cell r="E345" t="str">
            <v>18-24</v>
          </cell>
          <cell r="F345" t="str">
            <v>Mostly English</v>
          </cell>
          <cell r="G345" t="str">
            <v>Mostly  English</v>
          </cell>
          <cell r="H345">
            <v>7</v>
          </cell>
        </row>
        <row r="346">
          <cell r="A346" t="str">
            <v>Riverside-San BernadinoanFemale18-24Only English</v>
          </cell>
          <cell r="B346" t="str">
            <v>Riverside-San Bernadino</v>
          </cell>
          <cell r="C346" t="str">
            <v>an</v>
          </cell>
          <cell r="D346" t="str">
            <v>Female</v>
          </cell>
          <cell r="E346" t="str">
            <v>18-24</v>
          </cell>
          <cell r="F346" t="str">
            <v>Only English</v>
          </cell>
          <cell r="G346" t="str">
            <v>Only    English</v>
          </cell>
          <cell r="H346">
            <v>7</v>
          </cell>
        </row>
        <row r="347">
          <cell r="A347" t="str">
            <v>Riverside-San BernadinoanFemale25-34Only Spanish</v>
          </cell>
          <cell r="B347" t="str">
            <v>Riverside-San Bernadino</v>
          </cell>
          <cell r="C347" t="str">
            <v>an</v>
          </cell>
          <cell r="D347" t="str">
            <v>Female</v>
          </cell>
          <cell r="E347" t="str">
            <v>25-34</v>
          </cell>
          <cell r="F347" t="str">
            <v>Only Spanish</v>
          </cell>
          <cell r="G347" t="str">
            <v>Only    Spanish</v>
          </cell>
          <cell r="H347">
            <v>13</v>
          </cell>
        </row>
        <row r="348">
          <cell r="A348" t="str">
            <v>Riverside-San BernadinoanFemale25-34Mostly Spanish</v>
          </cell>
          <cell r="B348" t="str">
            <v>Riverside-San Bernadino</v>
          </cell>
          <cell r="C348" t="str">
            <v>an</v>
          </cell>
          <cell r="D348" t="str">
            <v>Female</v>
          </cell>
          <cell r="E348" t="str">
            <v>25-34</v>
          </cell>
          <cell r="F348" t="str">
            <v>Mostly Spanish</v>
          </cell>
          <cell r="G348" t="str">
            <v>Mostly  Spanish</v>
          </cell>
          <cell r="H348">
            <v>9</v>
          </cell>
        </row>
        <row r="349">
          <cell r="A349" t="str">
            <v>Riverside-San BernadinoanFemale25-34Spanish &amp; English</v>
          </cell>
          <cell r="B349" t="str">
            <v>Riverside-San Bernadino</v>
          </cell>
          <cell r="C349" t="str">
            <v>an</v>
          </cell>
          <cell r="D349" t="str">
            <v>Female</v>
          </cell>
          <cell r="E349" t="str">
            <v>25-34</v>
          </cell>
          <cell r="F349" t="str">
            <v>Spanish &amp; English</v>
          </cell>
          <cell r="G349" t="str">
            <v>Spanish English</v>
          </cell>
          <cell r="H349">
            <v>1</v>
          </cell>
        </row>
        <row r="350">
          <cell r="A350" t="str">
            <v>Riverside-San BernadinoanFemale25-34Mostly English</v>
          </cell>
          <cell r="B350" t="str">
            <v>Riverside-San Bernadino</v>
          </cell>
          <cell r="C350" t="str">
            <v>an</v>
          </cell>
          <cell r="D350" t="str">
            <v>Female</v>
          </cell>
          <cell r="E350" t="str">
            <v>25-34</v>
          </cell>
          <cell r="F350" t="str">
            <v>Mostly English</v>
          </cell>
          <cell r="G350" t="str">
            <v>Mostly  English</v>
          </cell>
          <cell r="H350">
            <v>13</v>
          </cell>
        </row>
        <row r="351">
          <cell r="A351" t="str">
            <v>Riverside-San BernadinoanFemale25-34Only English</v>
          </cell>
          <cell r="B351" t="str">
            <v>Riverside-San Bernadino</v>
          </cell>
          <cell r="C351" t="str">
            <v>an</v>
          </cell>
          <cell r="D351" t="str">
            <v>Female</v>
          </cell>
          <cell r="E351" t="str">
            <v>25-34</v>
          </cell>
          <cell r="F351" t="str">
            <v>Only English</v>
          </cell>
          <cell r="G351" t="str">
            <v>Only    English</v>
          </cell>
          <cell r="H351">
            <v>7</v>
          </cell>
        </row>
        <row r="352">
          <cell r="A352" t="str">
            <v>Riverside-San BernadinoanFemale35-44Only Spanish</v>
          </cell>
          <cell r="B352" t="str">
            <v>Riverside-San Bernadino</v>
          </cell>
          <cell r="C352" t="str">
            <v>an</v>
          </cell>
          <cell r="D352" t="str">
            <v>Female</v>
          </cell>
          <cell r="E352" t="str">
            <v>35-44</v>
          </cell>
          <cell r="F352" t="str">
            <v>Only Spanish</v>
          </cell>
          <cell r="G352" t="str">
            <v>Only    Spanish</v>
          </cell>
          <cell r="H352">
            <v>9</v>
          </cell>
        </row>
        <row r="353">
          <cell r="A353" t="str">
            <v>Riverside-San BernadinoanFemale35-44Mostly Spanish</v>
          </cell>
          <cell r="B353" t="str">
            <v>Riverside-San Bernadino</v>
          </cell>
          <cell r="C353" t="str">
            <v>an</v>
          </cell>
          <cell r="D353" t="str">
            <v>Female</v>
          </cell>
          <cell r="E353" t="str">
            <v>35-44</v>
          </cell>
          <cell r="F353" t="str">
            <v>Mostly Spanish</v>
          </cell>
          <cell r="G353" t="str">
            <v>Mostly  Spanish</v>
          </cell>
          <cell r="H353">
            <v>5</v>
          </cell>
        </row>
        <row r="354">
          <cell r="A354" t="str">
            <v>Riverside-San BernadinoanFemale35-44Mostly English</v>
          </cell>
          <cell r="B354" t="str">
            <v>Riverside-San Bernadino</v>
          </cell>
          <cell r="C354" t="str">
            <v>an</v>
          </cell>
          <cell r="D354" t="str">
            <v>Female</v>
          </cell>
          <cell r="E354" t="str">
            <v>35-44</v>
          </cell>
          <cell r="F354" t="str">
            <v>Mostly English</v>
          </cell>
          <cell r="G354" t="str">
            <v>Mostly  English</v>
          </cell>
          <cell r="H354">
            <v>4</v>
          </cell>
        </row>
        <row r="355">
          <cell r="A355" t="str">
            <v>Riverside-San BernadinoanFemale35-44Only English</v>
          </cell>
          <cell r="B355" t="str">
            <v>Riverside-San Bernadino</v>
          </cell>
          <cell r="C355" t="str">
            <v>an</v>
          </cell>
          <cell r="D355" t="str">
            <v>Female</v>
          </cell>
          <cell r="E355" t="str">
            <v>35-44</v>
          </cell>
          <cell r="F355" t="str">
            <v>Only English</v>
          </cell>
          <cell r="G355" t="str">
            <v>Only    English</v>
          </cell>
          <cell r="H355">
            <v>11</v>
          </cell>
        </row>
        <row r="356">
          <cell r="A356" t="str">
            <v>Riverside-San BernadinoanFemale45-54Only Spanish</v>
          </cell>
          <cell r="B356" t="str">
            <v>Riverside-San Bernadino</v>
          </cell>
          <cell r="C356" t="str">
            <v>an</v>
          </cell>
          <cell r="D356" t="str">
            <v>Female</v>
          </cell>
          <cell r="E356" t="str">
            <v>45-54</v>
          </cell>
          <cell r="F356" t="str">
            <v>Only Spanish</v>
          </cell>
          <cell r="G356" t="str">
            <v>Only    Spanish</v>
          </cell>
          <cell r="H356">
            <v>9</v>
          </cell>
        </row>
        <row r="357">
          <cell r="A357" t="str">
            <v>Riverside-San BernadinoanFemale45-54Mostly Spanish</v>
          </cell>
          <cell r="B357" t="str">
            <v>Riverside-San Bernadino</v>
          </cell>
          <cell r="C357" t="str">
            <v>an</v>
          </cell>
          <cell r="D357" t="str">
            <v>Female</v>
          </cell>
          <cell r="E357" t="str">
            <v>45-54</v>
          </cell>
          <cell r="F357" t="str">
            <v>Mostly Spanish</v>
          </cell>
          <cell r="G357" t="str">
            <v>Mostly  Spanish</v>
          </cell>
          <cell r="H357">
            <v>1</v>
          </cell>
        </row>
        <row r="358">
          <cell r="A358" t="str">
            <v>Riverside-San BernadinoanFemale45-54Mostly English</v>
          </cell>
          <cell r="B358" t="str">
            <v>Riverside-San Bernadino</v>
          </cell>
          <cell r="C358" t="str">
            <v>an</v>
          </cell>
          <cell r="D358" t="str">
            <v>Female</v>
          </cell>
          <cell r="E358" t="str">
            <v>45-54</v>
          </cell>
          <cell r="F358" t="str">
            <v>Mostly English</v>
          </cell>
          <cell r="G358" t="str">
            <v>Mostly  English</v>
          </cell>
          <cell r="H358">
            <v>4</v>
          </cell>
        </row>
        <row r="359">
          <cell r="A359" t="str">
            <v>Riverside-San BernadinoanFemale45-54Only English</v>
          </cell>
          <cell r="B359" t="str">
            <v>Riverside-San Bernadino</v>
          </cell>
          <cell r="C359" t="str">
            <v>an</v>
          </cell>
          <cell r="D359" t="str">
            <v>Female</v>
          </cell>
          <cell r="E359" t="str">
            <v>45-54</v>
          </cell>
          <cell r="F359" t="str">
            <v>Only English</v>
          </cell>
          <cell r="G359" t="str">
            <v>Only    English</v>
          </cell>
          <cell r="H359">
            <v>11</v>
          </cell>
        </row>
        <row r="360">
          <cell r="A360" t="str">
            <v>Riverside-San BernadinoanFemale55+Only Spanish</v>
          </cell>
          <cell r="B360" t="str">
            <v>Riverside-San Bernadino</v>
          </cell>
          <cell r="C360" t="str">
            <v>an</v>
          </cell>
          <cell r="D360" t="str">
            <v>Female</v>
          </cell>
          <cell r="E360" t="str">
            <v>55+</v>
          </cell>
          <cell r="F360" t="str">
            <v>Only Spanish</v>
          </cell>
          <cell r="G360" t="str">
            <v>Only    Spanish</v>
          </cell>
          <cell r="H360">
            <v>4</v>
          </cell>
        </row>
        <row r="361">
          <cell r="A361" t="str">
            <v>Riverside-San BernadinoanFemale55+Mostly Spanish</v>
          </cell>
          <cell r="B361" t="str">
            <v>Riverside-San Bernadino</v>
          </cell>
          <cell r="C361" t="str">
            <v>an</v>
          </cell>
          <cell r="D361" t="str">
            <v>Female</v>
          </cell>
          <cell r="E361" t="str">
            <v>55+</v>
          </cell>
          <cell r="F361" t="str">
            <v>Mostly Spanish</v>
          </cell>
          <cell r="G361" t="str">
            <v>Mostly  Spanish</v>
          </cell>
          <cell r="H361">
            <v>2</v>
          </cell>
        </row>
        <row r="362">
          <cell r="A362" t="str">
            <v>Riverside-San BernadinoanFemale55+Mostly English</v>
          </cell>
          <cell r="B362" t="str">
            <v>Riverside-San Bernadino</v>
          </cell>
          <cell r="C362" t="str">
            <v>an</v>
          </cell>
          <cell r="D362" t="str">
            <v>Female</v>
          </cell>
          <cell r="E362" t="str">
            <v>55+</v>
          </cell>
          <cell r="F362" t="str">
            <v>Mostly English</v>
          </cell>
          <cell r="G362" t="str">
            <v>Mostly  English</v>
          </cell>
          <cell r="H362">
            <v>3</v>
          </cell>
        </row>
        <row r="363">
          <cell r="A363" t="str">
            <v>Riverside-San BernadinoanFemale55+Only English</v>
          </cell>
          <cell r="B363" t="str">
            <v>Riverside-San Bernadino</v>
          </cell>
          <cell r="C363" t="str">
            <v>an</v>
          </cell>
          <cell r="D363" t="str">
            <v>Female</v>
          </cell>
          <cell r="E363" t="str">
            <v>55+</v>
          </cell>
          <cell r="F363" t="str">
            <v>Only English</v>
          </cell>
          <cell r="G363" t="str">
            <v>Only    English</v>
          </cell>
          <cell r="H363">
            <v>2</v>
          </cell>
        </row>
        <row r="364">
          <cell r="A364" t="str">
            <v>Riverside-San BernadinoanFemaleMissingOnly Spanish</v>
          </cell>
          <cell r="B364" t="str">
            <v>Riverside-San Bernadino</v>
          </cell>
          <cell r="C364" t="str">
            <v>an</v>
          </cell>
          <cell r="D364" t="str">
            <v>Female</v>
          </cell>
          <cell r="E364" t="str">
            <v>Missing</v>
          </cell>
          <cell r="F364" t="str">
            <v>Only Spanish</v>
          </cell>
          <cell r="G364" t="str">
            <v>Only    Spanish</v>
          </cell>
          <cell r="H364">
            <v>3</v>
          </cell>
        </row>
        <row r="365">
          <cell r="A365" t="str">
            <v>Riverside-San BernadinoanFemaleMissingMostly English</v>
          </cell>
          <cell r="B365" t="str">
            <v>Riverside-San Bernadino</v>
          </cell>
          <cell r="C365" t="str">
            <v>an</v>
          </cell>
          <cell r="D365" t="str">
            <v>Female</v>
          </cell>
          <cell r="E365" t="str">
            <v>Missing</v>
          </cell>
          <cell r="F365" t="str">
            <v>Mostly English</v>
          </cell>
          <cell r="G365" t="str">
            <v>Mostly  English</v>
          </cell>
          <cell r="H365">
            <v>4</v>
          </cell>
        </row>
        <row r="366">
          <cell r="A366" t="str">
            <v>Riverside-San BernadinoanFemaleMissingOnly English</v>
          </cell>
          <cell r="B366" t="str">
            <v>Riverside-San Bernadino</v>
          </cell>
          <cell r="C366" t="str">
            <v>an</v>
          </cell>
          <cell r="D366" t="str">
            <v>Female</v>
          </cell>
          <cell r="E366" t="str">
            <v>Missing</v>
          </cell>
          <cell r="F366" t="str">
            <v>Only English</v>
          </cell>
          <cell r="G366" t="str">
            <v>Only    English</v>
          </cell>
          <cell r="H366">
            <v>1</v>
          </cell>
        </row>
        <row r="367">
          <cell r="A367" t="str">
            <v>New YorknnMale&lt;12Only Spanish</v>
          </cell>
          <cell r="B367" t="str">
            <v>New York</v>
          </cell>
          <cell r="C367" t="str">
            <v>nn</v>
          </cell>
          <cell r="D367" t="str">
            <v>Male</v>
          </cell>
          <cell r="E367" t="str">
            <v>&lt;12</v>
          </cell>
          <cell r="F367" t="str">
            <v>Only Spanish</v>
          </cell>
          <cell r="G367" t="str">
            <v>Only    Spanish</v>
          </cell>
          <cell r="H367">
            <v>20</v>
          </cell>
        </row>
        <row r="368">
          <cell r="A368" t="str">
            <v>New YorknnMale&lt;12Mostly Spanish</v>
          </cell>
          <cell r="B368" t="str">
            <v>New York</v>
          </cell>
          <cell r="C368" t="str">
            <v>nn</v>
          </cell>
          <cell r="D368" t="str">
            <v>Male</v>
          </cell>
          <cell r="E368" t="str">
            <v>&lt;12</v>
          </cell>
          <cell r="F368" t="str">
            <v>Mostly Spanish</v>
          </cell>
          <cell r="G368" t="str">
            <v>Mostly  Spanish</v>
          </cell>
          <cell r="H368">
            <v>45</v>
          </cell>
        </row>
        <row r="369">
          <cell r="A369" t="str">
            <v>New YorknnMale&lt;12Spanish &amp; English</v>
          </cell>
          <cell r="B369" t="str">
            <v>New York</v>
          </cell>
          <cell r="C369" t="str">
            <v>nn</v>
          </cell>
          <cell r="D369" t="str">
            <v>Male</v>
          </cell>
          <cell r="E369" t="str">
            <v>&lt;12</v>
          </cell>
          <cell r="F369" t="str">
            <v>Spanish &amp; English</v>
          </cell>
          <cell r="G369" t="str">
            <v>Spanish English</v>
          </cell>
          <cell r="H369">
            <v>5</v>
          </cell>
        </row>
        <row r="370">
          <cell r="A370" t="str">
            <v>New YorknnMale&lt;12Mostly English</v>
          </cell>
          <cell r="B370" t="str">
            <v>New York</v>
          </cell>
          <cell r="C370" t="str">
            <v>nn</v>
          </cell>
          <cell r="D370" t="str">
            <v>Male</v>
          </cell>
          <cell r="E370" t="str">
            <v>&lt;12</v>
          </cell>
          <cell r="F370" t="str">
            <v>Mostly English</v>
          </cell>
          <cell r="G370" t="str">
            <v>Mostly  English</v>
          </cell>
          <cell r="H370">
            <v>36</v>
          </cell>
        </row>
        <row r="371">
          <cell r="A371" t="str">
            <v>New YorknnMale&lt;12Only English</v>
          </cell>
          <cell r="B371" t="str">
            <v>New York</v>
          </cell>
          <cell r="C371" t="str">
            <v>nn</v>
          </cell>
          <cell r="D371" t="str">
            <v>Male</v>
          </cell>
          <cell r="E371" t="str">
            <v>&lt;12</v>
          </cell>
          <cell r="F371" t="str">
            <v>Only English</v>
          </cell>
          <cell r="G371" t="str">
            <v>Only    English</v>
          </cell>
          <cell r="H371">
            <v>24</v>
          </cell>
        </row>
        <row r="372">
          <cell r="A372" t="str">
            <v>New YorknnMale12-17Only Spanish</v>
          </cell>
          <cell r="B372" t="str">
            <v>New York</v>
          </cell>
          <cell r="C372" t="str">
            <v>nn</v>
          </cell>
          <cell r="D372" t="str">
            <v>Male</v>
          </cell>
          <cell r="E372" t="str">
            <v>12-17</v>
          </cell>
          <cell r="F372" t="str">
            <v>Only Spanish</v>
          </cell>
          <cell r="G372" t="str">
            <v>Only    Spanish</v>
          </cell>
          <cell r="H372">
            <v>9</v>
          </cell>
        </row>
        <row r="373">
          <cell r="A373" t="str">
            <v>New YorknnMale12-17Mostly Spanish</v>
          </cell>
          <cell r="B373" t="str">
            <v>New York</v>
          </cell>
          <cell r="C373" t="str">
            <v>nn</v>
          </cell>
          <cell r="D373" t="str">
            <v>Male</v>
          </cell>
          <cell r="E373" t="str">
            <v>12-17</v>
          </cell>
          <cell r="F373" t="str">
            <v>Mostly Spanish</v>
          </cell>
          <cell r="G373" t="str">
            <v>Mostly  Spanish</v>
          </cell>
          <cell r="H373">
            <v>24</v>
          </cell>
        </row>
        <row r="374">
          <cell r="A374" t="str">
            <v>New YorknnMale12-17Spanish &amp; English</v>
          </cell>
          <cell r="B374" t="str">
            <v>New York</v>
          </cell>
          <cell r="C374" t="str">
            <v>nn</v>
          </cell>
          <cell r="D374" t="str">
            <v>Male</v>
          </cell>
          <cell r="E374" t="str">
            <v>12-17</v>
          </cell>
          <cell r="F374" t="str">
            <v>Spanish &amp; English</v>
          </cell>
          <cell r="G374" t="str">
            <v>Spanish English</v>
          </cell>
          <cell r="H374">
            <v>4</v>
          </cell>
        </row>
        <row r="375">
          <cell r="A375" t="str">
            <v>New YorknnMale12-17Mostly English</v>
          </cell>
          <cell r="B375" t="str">
            <v>New York</v>
          </cell>
          <cell r="C375" t="str">
            <v>nn</v>
          </cell>
          <cell r="D375" t="str">
            <v>Male</v>
          </cell>
          <cell r="E375" t="str">
            <v>12-17</v>
          </cell>
          <cell r="F375" t="str">
            <v>Mostly English</v>
          </cell>
          <cell r="G375" t="str">
            <v>Mostly  English</v>
          </cell>
          <cell r="H375">
            <v>26</v>
          </cell>
        </row>
        <row r="376">
          <cell r="A376" t="str">
            <v>New YorknnMale12-17Only English</v>
          </cell>
          <cell r="B376" t="str">
            <v>New York</v>
          </cell>
          <cell r="C376" t="str">
            <v>nn</v>
          </cell>
          <cell r="D376" t="str">
            <v>Male</v>
          </cell>
          <cell r="E376" t="str">
            <v>12-17</v>
          </cell>
          <cell r="F376" t="str">
            <v>Only English</v>
          </cell>
          <cell r="G376" t="str">
            <v>Only    English</v>
          </cell>
          <cell r="H376">
            <v>12</v>
          </cell>
        </row>
        <row r="377">
          <cell r="A377" t="str">
            <v>New YorknnMale18-24Only Spanish</v>
          </cell>
          <cell r="B377" t="str">
            <v>New York</v>
          </cell>
          <cell r="C377" t="str">
            <v>nn</v>
          </cell>
          <cell r="D377" t="str">
            <v>Male</v>
          </cell>
          <cell r="E377" t="str">
            <v>18-24</v>
          </cell>
          <cell r="F377" t="str">
            <v>Only Spanish</v>
          </cell>
          <cell r="G377" t="str">
            <v>Only    Spanish</v>
          </cell>
          <cell r="H377">
            <v>47</v>
          </cell>
        </row>
        <row r="378">
          <cell r="A378" t="str">
            <v>New YorknnMale18-24Mostly Spanish</v>
          </cell>
          <cell r="B378" t="str">
            <v>New York</v>
          </cell>
          <cell r="C378" t="str">
            <v>nn</v>
          </cell>
          <cell r="D378" t="str">
            <v>Male</v>
          </cell>
          <cell r="E378" t="str">
            <v>18-24</v>
          </cell>
          <cell r="F378" t="str">
            <v>Mostly Spanish</v>
          </cell>
          <cell r="G378" t="str">
            <v>Mostly  Spanish</v>
          </cell>
          <cell r="H378">
            <v>31</v>
          </cell>
        </row>
        <row r="379">
          <cell r="A379" t="str">
            <v>New YorknnMale18-24Spanish &amp; English</v>
          </cell>
          <cell r="B379" t="str">
            <v>New York</v>
          </cell>
          <cell r="C379" t="str">
            <v>nn</v>
          </cell>
          <cell r="D379" t="str">
            <v>Male</v>
          </cell>
          <cell r="E379" t="str">
            <v>18-24</v>
          </cell>
          <cell r="F379" t="str">
            <v>Spanish &amp; English</v>
          </cell>
          <cell r="G379" t="str">
            <v>Spanish English</v>
          </cell>
          <cell r="H379">
            <v>6</v>
          </cell>
        </row>
        <row r="380">
          <cell r="A380" t="str">
            <v>New YorknnMale18-24Mostly English</v>
          </cell>
          <cell r="B380" t="str">
            <v>New York</v>
          </cell>
          <cell r="C380" t="str">
            <v>nn</v>
          </cell>
          <cell r="D380" t="str">
            <v>Male</v>
          </cell>
          <cell r="E380" t="str">
            <v>18-24</v>
          </cell>
          <cell r="F380" t="str">
            <v>Mostly English</v>
          </cell>
          <cell r="G380" t="str">
            <v>Mostly  English</v>
          </cell>
          <cell r="H380">
            <v>27</v>
          </cell>
        </row>
        <row r="381">
          <cell r="A381" t="str">
            <v>New YorknnMale18-24Only English</v>
          </cell>
          <cell r="B381" t="str">
            <v>New York</v>
          </cell>
          <cell r="C381" t="str">
            <v>nn</v>
          </cell>
          <cell r="D381" t="str">
            <v>Male</v>
          </cell>
          <cell r="E381" t="str">
            <v>18-24</v>
          </cell>
          <cell r="F381" t="str">
            <v>Only English</v>
          </cell>
          <cell r="G381" t="str">
            <v>Only    English</v>
          </cell>
          <cell r="H381">
            <v>9</v>
          </cell>
        </row>
        <row r="382">
          <cell r="A382" t="str">
            <v>New YorknnMale25-34Only Spanish</v>
          </cell>
          <cell r="B382" t="str">
            <v>New York</v>
          </cell>
          <cell r="C382" t="str">
            <v>nn</v>
          </cell>
          <cell r="D382" t="str">
            <v>Male</v>
          </cell>
          <cell r="E382" t="str">
            <v>25-34</v>
          </cell>
          <cell r="F382" t="str">
            <v>Only Spanish</v>
          </cell>
          <cell r="G382" t="str">
            <v>Only    Spanish</v>
          </cell>
          <cell r="H382">
            <v>61</v>
          </cell>
        </row>
        <row r="383">
          <cell r="A383" t="str">
            <v>New YorknnMale25-34Mostly Spanish</v>
          </cell>
          <cell r="B383" t="str">
            <v>New York</v>
          </cell>
          <cell r="C383" t="str">
            <v>nn</v>
          </cell>
          <cell r="D383" t="str">
            <v>Male</v>
          </cell>
          <cell r="E383" t="str">
            <v>25-34</v>
          </cell>
          <cell r="F383" t="str">
            <v>Mostly Spanish</v>
          </cell>
          <cell r="G383" t="str">
            <v>Mostly  Spanish</v>
          </cell>
          <cell r="H383">
            <v>49</v>
          </cell>
        </row>
        <row r="384">
          <cell r="A384" t="str">
            <v>New YorknnMale25-34Spanish &amp; English</v>
          </cell>
          <cell r="B384" t="str">
            <v>New York</v>
          </cell>
          <cell r="C384" t="str">
            <v>nn</v>
          </cell>
          <cell r="D384" t="str">
            <v>Male</v>
          </cell>
          <cell r="E384" t="str">
            <v>25-34</v>
          </cell>
          <cell r="F384" t="str">
            <v>Spanish &amp; English</v>
          </cell>
          <cell r="G384" t="str">
            <v>Spanish English</v>
          </cell>
          <cell r="H384">
            <v>2</v>
          </cell>
        </row>
        <row r="385">
          <cell r="A385" t="str">
            <v>New YorknnMale25-34Mostly English</v>
          </cell>
          <cell r="B385" t="str">
            <v>New York</v>
          </cell>
          <cell r="C385" t="str">
            <v>nn</v>
          </cell>
          <cell r="D385" t="str">
            <v>Male</v>
          </cell>
          <cell r="E385" t="str">
            <v>25-34</v>
          </cell>
          <cell r="F385" t="str">
            <v>Mostly English</v>
          </cell>
          <cell r="G385" t="str">
            <v>Mostly  English</v>
          </cell>
          <cell r="H385">
            <v>27</v>
          </cell>
        </row>
        <row r="386">
          <cell r="A386" t="str">
            <v>New YorknnMale25-34Only English</v>
          </cell>
          <cell r="B386" t="str">
            <v>New York</v>
          </cell>
          <cell r="C386" t="str">
            <v>nn</v>
          </cell>
          <cell r="D386" t="str">
            <v>Male</v>
          </cell>
          <cell r="E386" t="str">
            <v>25-34</v>
          </cell>
          <cell r="F386" t="str">
            <v>Only English</v>
          </cell>
          <cell r="G386" t="str">
            <v>Only    English</v>
          </cell>
          <cell r="H386">
            <v>11</v>
          </cell>
        </row>
        <row r="387">
          <cell r="A387" t="str">
            <v>New YorknnMale35-44Only Spanish</v>
          </cell>
          <cell r="B387" t="str">
            <v>New York</v>
          </cell>
          <cell r="C387" t="str">
            <v>nn</v>
          </cell>
          <cell r="D387" t="str">
            <v>Male</v>
          </cell>
          <cell r="E387" t="str">
            <v>35-44</v>
          </cell>
          <cell r="F387" t="str">
            <v>Only Spanish</v>
          </cell>
          <cell r="G387" t="str">
            <v>Only    Spanish</v>
          </cell>
          <cell r="H387">
            <v>48</v>
          </cell>
        </row>
        <row r="388">
          <cell r="A388" t="str">
            <v>New YorknnMale35-44Mostly Spanish</v>
          </cell>
          <cell r="B388" t="str">
            <v>New York</v>
          </cell>
          <cell r="C388" t="str">
            <v>nn</v>
          </cell>
          <cell r="D388" t="str">
            <v>Male</v>
          </cell>
          <cell r="E388" t="str">
            <v>35-44</v>
          </cell>
          <cell r="F388" t="str">
            <v>Mostly Spanish</v>
          </cell>
          <cell r="G388" t="str">
            <v>Mostly  Spanish</v>
          </cell>
          <cell r="H388">
            <v>36</v>
          </cell>
        </row>
        <row r="389">
          <cell r="A389" t="str">
            <v>New YorknnMale35-44Spanish &amp; English</v>
          </cell>
          <cell r="B389" t="str">
            <v>New York</v>
          </cell>
          <cell r="C389" t="str">
            <v>nn</v>
          </cell>
          <cell r="D389" t="str">
            <v>Male</v>
          </cell>
          <cell r="E389" t="str">
            <v>35-44</v>
          </cell>
          <cell r="F389" t="str">
            <v>Spanish &amp; English</v>
          </cell>
          <cell r="G389" t="str">
            <v>Spanish English</v>
          </cell>
          <cell r="H389">
            <v>1</v>
          </cell>
        </row>
        <row r="390">
          <cell r="A390" t="str">
            <v>New YorknnMale35-44Mostly English</v>
          </cell>
          <cell r="B390" t="str">
            <v>New York</v>
          </cell>
          <cell r="C390" t="str">
            <v>nn</v>
          </cell>
          <cell r="D390" t="str">
            <v>Male</v>
          </cell>
          <cell r="E390" t="str">
            <v>35-44</v>
          </cell>
          <cell r="F390" t="str">
            <v>Mostly English</v>
          </cell>
          <cell r="G390" t="str">
            <v>Mostly  English</v>
          </cell>
          <cell r="H390">
            <v>21</v>
          </cell>
        </row>
        <row r="391">
          <cell r="A391" t="str">
            <v>New YorknnMale35-44Only English</v>
          </cell>
          <cell r="B391" t="str">
            <v>New York</v>
          </cell>
          <cell r="C391" t="str">
            <v>nn</v>
          </cell>
          <cell r="D391" t="str">
            <v>Male</v>
          </cell>
          <cell r="E391" t="str">
            <v>35-44</v>
          </cell>
          <cell r="F391" t="str">
            <v>Only English</v>
          </cell>
          <cell r="G391" t="str">
            <v>Only    English</v>
          </cell>
          <cell r="H391">
            <v>12</v>
          </cell>
        </row>
        <row r="392">
          <cell r="A392" t="str">
            <v>New YorknnMale45-54Only Spanish</v>
          </cell>
          <cell r="B392" t="str">
            <v>New York</v>
          </cell>
          <cell r="C392" t="str">
            <v>nn</v>
          </cell>
          <cell r="D392" t="str">
            <v>Male</v>
          </cell>
          <cell r="E392" t="str">
            <v>45-54</v>
          </cell>
          <cell r="F392" t="str">
            <v>Only Spanish</v>
          </cell>
          <cell r="G392" t="str">
            <v>Only    Spanish</v>
          </cell>
          <cell r="H392">
            <v>25</v>
          </cell>
        </row>
        <row r="393">
          <cell r="A393" t="str">
            <v>New YorknnMale45-54Mostly Spanish</v>
          </cell>
          <cell r="B393" t="str">
            <v>New York</v>
          </cell>
          <cell r="C393" t="str">
            <v>nn</v>
          </cell>
          <cell r="D393" t="str">
            <v>Male</v>
          </cell>
          <cell r="E393" t="str">
            <v>45-54</v>
          </cell>
          <cell r="F393" t="str">
            <v>Mostly Spanish</v>
          </cell>
          <cell r="G393" t="str">
            <v>Mostly  Spanish</v>
          </cell>
          <cell r="H393">
            <v>29</v>
          </cell>
        </row>
        <row r="394">
          <cell r="A394" t="str">
            <v>New YorknnMale45-54Spanish &amp; English</v>
          </cell>
          <cell r="B394" t="str">
            <v>New York</v>
          </cell>
          <cell r="C394" t="str">
            <v>nn</v>
          </cell>
          <cell r="D394" t="str">
            <v>Male</v>
          </cell>
          <cell r="E394" t="str">
            <v>45-54</v>
          </cell>
          <cell r="F394" t="str">
            <v>Spanish &amp; English</v>
          </cell>
          <cell r="G394" t="str">
            <v>Spanish English</v>
          </cell>
          <cell r="H394">
            <v>1</v>
          </cell>
        </row>
        <row r="395">
          <cell r="A395" t="str">
            <v>New YorknnMale45-54Mostly English</v>
          </cell>
          <cell r="B395" t="str">
            <v>New York</v>
          </cell>
          <cell r="C395" t="str">
            <v>nn</v>
          </cell>
          <cell r="D395" t="str">
            <v>Male</v>
          </cell>
          <cell r="E395" t="str">
            <v>45-54</v>
          </cell>
          <cell r="F395" t="str">
            <v>Mostly English</v>
          </cell>
          <cell r="G395" t="str">
            <v>Mostly  English</v>
          </cell>
          <cell r="H395">
            <v>20</v>
          </cell>
        </row>
        <row r="396">
          <cell r="A396" t="str">
            <v>New YorknnMale45-54Only English</v>
          </cell>
          <cell r="B396" t="str">
            <v>New York</v>
          </cell>
          <cell r="C396" t="str">
            <v>nn</v>
          </cell>
          <cell r="D396" t="str">
            <v>Male</v>
          </cell>
          <cell r="E396" t="str">
            <v>45-54</v>
          </cell>
          <cell r="F396" t="str">
            <v>Only English</v>
          </cell>
          <cell r="G396" t="str">
            <v>Only    English</v>
          </cell>
          <cell r="H396">
            <v>5</v>
          </cell>
        </row>
        <row r="397">
          <cell r="A397" t="str">
            <v>New YorknnMale55+Only Spanish</v>
          </cell>
          <cell r="B397" t="str">
            <v>New York</v>
          </cell>
          <cell r="C397" t="str">
            <v>nn</v>
          </cell>
          <cell r="D397" t="str">
            <v>Male</v>
          </cell>
          <cell r="E397" t="str">
            <v>55+</v>
          </cell>
          <cell r="F397" t="str">
            <v>Only Spanish</v>
          </cell>
          <cell r="G397" t="str">
            <v>Only    Spanish</v>
          </cell>
          <cell r="H397">
            <v>23</v>
          </cell>
        </row>
        <row r="398">
          <cell r="A398" t="str">
            <v>New YorknnMale55+Mostly Spanish</v>
          </cell>
          <cell r="B398" t="str">
            <v>New York</v>
          </cell>
          <cell r="C398" t="str">
            <v>nn</v>
          </cell>
          <cell r="D398" t="str">
            <v>Male</v>
          </cell>
          <cell r="E398" t="str">
            <v>55+</v>
          </cell>
          <cell r="F398" t="str">
            <v>Mostly Spanish</v>
          </cell>
          <cell r="G398" t="str">
            <v>Mostly  Spanish</v>
          </cell>
          <cell r="H398">
            <v>21</v>
          </cell>
        </row>
        <row r="399">
          <cell r="A399" t="str">
            <v>New YorknnMale55+Spanish &amp; English</v>
          </cell>
          <cell r="B399" t="str">
            <v>New York</v>
          </cell>
          <cell r="C399" t="str">
            <v>nn</v>
          </cell>
          <cell r="D399" t="str">
            <v>Male</v>
          </cell>
          <cell r="E399" t="str">
            <v>55+</v>
          </cell>
          <cell r="F399" t="str">
            <v>Spanish &amp; English</v>
          </cell>
          <cell r="G399" t="str">
            <v>Spanish English</v>
          </cell>
          <cell r="H399">
            <v>1</v>
          </cell>
        </row>
        <row r="400">
          <cell r="A400" t="str">
            <v>New YorknnMale55+Mostly English</v>
          </cell>
          <cell r="B400" t="str">
            <v>New York</v>
          </cell>
          <cell r="C400" t="str">
            <v>nn</v>
          </cell>
          <cell r="D400" t="str">
            <v>Male</v>
          </cell>
          <cell r="E400" t="str">
            <v>55+</v>
          </cell>
          <cell r="F400" t="str">
            <v>Mostly English</v>
          </cell>
          <cell r="G400" t="str">
            <v>Mostly  English</v>
          </cell>
          <cell r="H400">
            <v>13</v>
          </cell>
        </row>
        <row r="401">
          <cell r="A401" t="str">
            <v>New YorknnMaleMissingOnly Spanish</v>
          </cell>
          <cell r="B401" t="str">
            <v>New York</v>
          </cell>
          <cell r="C401" t="str">
            <v>nn</v>
          </cell>
          <cell r="D401" t="str">
            <v>Male</v>
          </cell>
          <cell r="E401" t="str">
            <v>Missing</v>
          </cell>
          <cell r="F401" t="str">
            <v>Only Spanish</v>
          </cell>
          <cell r="G401" t="str">
            <v>Only    Spanish</v>
          </cell>
          <cell r="H401">
            <v>10</v>
          </cell>
        </row>
        <row r="402">
          <cell r="A402" t="str">
            <v>New YorknnMaleMissingMostly English</v>
          </cell>
          <cell r="B402" t="str">
            <v>New York</v>
          </cell>
          <cell r="C402" t="str">
            <v>nn</v>
          </cell>
          <cell r="D402" t="str">
            <v>Male</v>
          </cell>
          <cell r="E402" t="str">
            <v>Missing</v>
          </cell>
          <cell r="F402" t="str">
            <v>Mostly English</v>
          </cell>
          <cell r="G402" t="str">
            <v>Mostly  English</v>
          </cell>
          <cell r="H402">
            <v>4</v>
          </cell>
        </row>
        <row r="403">
          <cell r="A403" t="str">
            <v>New YorknnFemale&lt;12Only Spanish</v>
          </cell>
          <cell r="B403" t="str">
            <v>New York</v>
          </cell>
          <cell r="C403" t="str">
            <v>nn</v>
          </cell>
          <cell r="D403" t="str">
            <v>Female</v>
          </cell>
          <cell r="E403" t="str">
            <v>&lt;12</v>
          </cell>
          <cell r="F403" t="str">
            <v>Only Spanish</v>
          </cell>
          <cell r="G403" t="str">
            <v>Only    Spanish</v>
          </cell>
          <cell r="H403">
            <v>19</v>
          </cell>
        </row>
        <row r="404">
          <cell r="A404" t="str">
            <v>New YorknnFemale&lt;12Mostly Spanish</v>
          </cell>
          <cell r="B404" t="str">
            <v>New York</v>
          </cell>
          <cell r="C404" t="str">
            <v>nn</v>
          </cell>
          <cell r="D404" t="str">
            <v>Female</v>
          </cell>
          <cell r="E404" t="str">
            <v>&lt;12</v>
          </cell>
          <cell r="F404" t="str">
            <v>Mostly Spanish</v>
          </cell>
          <cell r="G404" t="str">
            <v>Mostly  Spanish</v>
          </cell>
          <cell r="H404">
            <v>44</v>
          </cell>
        </row>
        <row r="405">
          <cell r="A405" t="str">
            <v>New YorknnFemale&lt;12Spanish &amp; English</v>
          </cell>
          <cell r="B405" t="str">
            <v>New York</v>
          </cell>
          <cell r="C405" t="str">
            <v>nn</v>
          </cell>
          <cell r="D405" t="str">
            <v>Female</v>
          </cell>
          <cell r="E405" t="str">
            <v>&lt;12</v>
          </cell>
          <cell r="F405" t="str">
            <v>Spanish &amp; English</v>
          </cell>
          <cell r="G405" t="str">
            <v>Spanish English</v>
          </cell>
          <cell r="H405">
            <v>2</v>
          </cell>
        </row>
        <row r="406">
          <cell r="A406" t="str">
            <v>New YorknnFemale&lt;12Mostly English</v>
          </cell>
          <cell r="B406" t="str">
            <v>New York</v>
          </cell>
          <cell r="C406" t="str">
            <v>nn</v>
          </cell>
          <cell r="D406" t="str">
            <v>Female</v>
          </cell>
          <cell r="E406" t="str">
            <v>&lt;12</v>
          </cell>
          <cell r="F406" t="str">
            <v>Mostly English</v>
          </cell>
          <cell r="G406" t="str">
            <v>Mostly  English</v>
          </cell>
          <cell r="H406">
            <v>43</v>
          </cell>
        </row>
        <row r="407">
          <cell r="A407" t="str">
            <v>New YorknnFemale&lt;12Only English</v>
          </cell>
          <cell r="B407" t="str">
            <v>New York</v>
          </cell>
          <cell r="C407" t="str">
            <v>nn</v>
          </cell>
          <cell r="D407" t="str">
            <v>Female</v>
          </cell>
          <cell r="E407" t="str">
            <v>&lt;12</v>
          </cell>
          <cell r="F407" t="str">
            <v>Only English</v>
          </cell>
          <cell r="G407" t="str">
            <v>Only    English</v>
          </cell>
          <cell r="H407">
            <v>24</v>
          </cell>
        </row>
        <row r="408">
          <cell r="A408" t="str">
            <v>New YorknnFemale12-17Only Spanish</v>
          </cell>
          <cell r="B408" t="str">
            <v>New York</v>
          </cell>
          <cell r="C408" t="str">
            <v>nn</v>
          </cell>
          <cell r="D408" t="str">
            <v>Female</v>
          </cell>
          <cell r="E408" t="str">
            <v>12-17</v>
          </cell>
          <cell r="F408" t="str">
            <v>Only Spanish</v>
          </cell>
          <cell r="G408" t="str">
            <v>Only    Spanish</v>
          </cell>
          <cell r="H408">
            <v>6</v>
          </cell>
        </row>
        <row r="409">
          <cell r="A409" t="str">
            <v>New YorknnFemale12-17Mostly Spanish</v>
          </cell>
          <cell r="B409" t="str">
            <v>New York</v>
          </cell>
          <cell r="C409" t="str">
            <v>nn</v>
          </cell>
          <cell r="D409" t="str">
            <v>Female</v>
          </cell>
          <cell r="E409" t="str">
            <v>12-17</v>
          </cell>
          <cell r="F409" t="str">
            <v>Mostly Spanish</v>
          </cell>
          <cell r="G409" t="str">
            <v>Mostly  Spanish</v>
          </cell>
          <cell r="H409">
            <v>20</v>
          </cell>
        </row>
        <row r="410">
          <cell r="A410" t="str">
            <v>New YorknnFemale12-17Spanish &amp; English</v>
          </cell>
          <cell r="B410" t="str">
            <v>New York</v>
          </cell>
          <cell r="C410" t="str">
            <v>nn</v>
          </cell>
          <cell r="D410" t="str">
            <v>Female</v>
          </cell>
          <cell r="E410" t="str">
            <v>12-17</v>
          </cell>
          <cell r="F410" t="str">
            <v>Spanish &amp; English</v>
          </cell>
          <cell r="G410" t="str">
            <v>Spanish English</v>
          </cell>
          <cell r="H410">
            <v>3</v>
          </cell>
        </row>
        <row r="411">
          <cell r="A411" t="str">
            <v>New YorknnFemale12-17Mostly English</v>
          </cell>
          <cell r="B411" t="str">
            <v>New York</v>
          </cell>
          <cell r="C411" t="str">
            <v>nn</v>
          </cell>
          <cell r="D411" t="str">
            <v>Female</v>
          </cell>
          <cell r="E411" t="str">
            <v>12-17</v>
          </cell>
          <cell r="F411" t="str">
            <v>Mostly English</v>
          </cell>
          <cell r="G411" t="str">
            <v>Mostly  English</v>
          </cell>
          <cell r="H411">
            <v>30</v>
          </cell>
        </row>
        <row r="412">
          <cell r="A412" t="str">
            <v>New YorknnFemale12-17Only English</v>
          </cell>
          <cell r="B412" t="str">
            <v>New York</v>
          </cell>
          <cell r="C412" t="str">
            <v>nn</v>
          </cell>
          <cell r="D412" t="str">
            <v>Female</v>
          </cell>
          <cell r="E412" t="str">
            <v>12-17</v>
          </cell>
          <cell r="F412" t="str">
            <v>Only English</v>
          </cell>
          <cell r="G412" t="str">
            <v>Only    English</v>
          </cell>
          <cell r="H412">
            <v>17</v>
          </cell>
        </row>
        <row r="413">
          <cell r="A413" t="str">
            <v>New YorknnFemale18-24Only Spanish</v>
          </cell>
          <cell r="B413" t="str">
            <v>New York</v>
          </cell>
          <cell r="C413" t="str">
            <v>nn</v>
          </cell>
          <cell r="D413" t="str">
            <v>Female</v>
          </cell>
          <cell r="E413" t="str">
            <v>18-24</v>
          </cell>
          <cell r="F413" t="str">
            <v>Only Spanish</v>
          </cell>
          <cell r="G413" t="str">
            <v>Only    Spanish</v>
          </cell>
          <cell r="H413">
            <v>24</v>
          </cell>
        </row>
        <row r="414">
          <cell r="A414" t="str">
            <v>New YorknnFemale18-24Mostly Spanish</v>
          </cell>
          <cell r="B414" t="str">
            <v>New York</v>
          </cell>
          <cell r="C414" t="str">
            <v>nn</v>
          </cell>
          <cell r="D414" t="str">
            <v>Female</v>
          </cell>
          <cell r="E414" t="str">
            <v>18-24</v>
          </cell>
          <cell r="F414" t="str">
            <v>Mostly Spanish</v>
          </cell>
          <cell r="G414" t="str">
            <v>Mostly  Spanish</v>
          </cell>
          <cell r="H414">
            <v>29</v>
          </cell>
        </row>
        <row r="415">
          <cell r="A415" t="str">
            <v>New YorknnFemale18-24Spanish &amp; English</v>
          </cell>
          <cell r="B415" t="str">
            <v>New York</v>
          </cell>
          <cell r="C415" t="str">
            <v>nn</v>
          </cell>
          <cell r="D415" t="str">
            <v>Female</v>
          </cell>
          <cell r="E415" t="str">
            <v>18-24</v>
          </cell>
          <cell r="F415" t="str">
            <v>Spanish &amp; English</v>
          </cell>
          <cell r="G415" t="str">
            <v>Spanish English</v>
          </cell>
          <cell r="H415">
            <v>4</v>
          </cell>
        </row>
        <row r="416">
          <cell r="A416" t="str">
            <v>New YorknnFemale18-24Mostly English</v>
          </cell>
          <cell r="B416" t="str">
            <v>New York</v>
          </cell>
          <cell r="C416" t="str">
            <v>nn</v>
          </cell>
          <cell r="D416" t="str">
            <v>Female</v>
          </cell>
          <cell r="E416" t="str">
            <v>18-24</v>
          </cell>
          <cell r="F416" t="str">
            <v>Mostly English</v>
          </cell>
          <cell r="G416" t="str">
            <v>Mostly  English</v>
          </cell>
          <cell r="H416">
            <v>25</v>
          </cell>
        </row>
        <row r="417">
          <cell r="A417" t="str">
            <v>New YorknnFemale18-24Only English</v>
          </cell>
          <cell r="B417" t="str">
            <v>New York</v>
          </cell>
          <cell r="C417" t="str">
            <v>nn</v>
          </cell>
          <cell r="D417" t="str">
            <v>Female</v>
          </cell>
          <cell r="E417" t="str">
            <v>18-24</v>
          </cell>
          <cell r="F417" t="str">
            <v>Only English</v>
          </cell>
          <cell r="G417" t="str">
            <v>Only    English</v>
          </cell>
          <cell r="H417">
            <v>11</v>
          </cell>
        </row>
        <row r="418">
          <cell r="A418" t="str">
            <v>New YorknnFemale25-34Only Spanish</v>
          </cell>
          <cell r="B418" t="str">
            <v>New York</v>
          </cell>
          <cell r="C418" t="str">
            <v>nn</v>
          </cell>
          <cell r="D418" t="str">
            <v>Female</v>
          </cell>
          <cell r="E418" t="str">
            <v>25-34</v>
          </cell>
          <cell r="F418" t="str">
            <v>Only Spanish</v>
          </cell>
          <cell r="G418" t="str">
            <v>Only    Spanish</v>
          </cell>
          <cell r="H418">
            <v>41</v>
          </cell>
        </row>
        <row r="419">
          <cell r="A419" t="str">
            <v>New YorknnFemale25-34Mostly Spanish</v>
          </cell>
          <cell r="B419" t="str">
            <v>New York</v>
          </cell>
          <cell r="C419" t="str">
            <v>nn</v>
          </cell>
          <cell r="D419" t="str">
            <v>Female</v>
          </cell>
          <cell r="E419" t="str">
            <v>25-34</v>
          </cell>
          <cell r="F419" t="str">
            <v>Mostly Spanish</v>
          </cell>
          <cell r="G419" t="str">
            <v>Mostly  Spanish</v>
          </cell>
          <cell r="H419">
            <v>40</v>
          </cell>
        </row>
        <row r="420">
          <cell r="A420" t="str">
            <v>New YorknnFemale25-34Spanish &amp; English</v>
          </cell>
          <cell r="B420" t="str">
            <v>New York</v>
          </cell>
          <cell r="C420" t="str">
            <v>nn</v>
          </cell>
          <cell r="D420" t="str">
            <v>Female</v>
          </cell>
          <cell r="E420" t="str">
            <v>25-34</v>
          </cell>
          <cell r="F420" t="str">
            <v>Spanish &amp; English</v>
          </cell>
          <cell r="G420" t="str">
            <v>Spanish English</v>
          </cell>
          <cell r="H420">
            <v>1</v>
          </cell>
        </row>
        <row r="421">
          <cell r="A421" t="str">
            <v>New YorknnFemale25-34Mostly English</v>
          </cell>
          <cell r="B421" t="str">
            <v>New York</v>
          </cell>
          <cell r="C421" t="str">
            <v>nn</v>
          </cell>
          <cell r="D421" t="str">
            <v>Female</v>
          </cell>
          <cell r="E421" t="str">
            <v>25-34</v>
          </cell>
          <cell r="F421" t="str">
            <v>Mostly English</v>
          </cell>
          <cell r="G421" t="str">
            <v>Mostly  English</v>
          </cell>
          <cell r="H421">
            <v>25</v>
          </cell>
        </row>
        <row r="422">
          <cell r="A422" t="str">
            <v>New YorknnFemale25-34Only English</v>
          </cell>
          <cell r="B422" t="str">
            <v>New York</v>
          </cell>
          <cell r="C422" t="str">
            <v>nn</v>
          </cell>
          <cell r="D422" t="str">
            <v>Female</v>
          </cell>
          <cell r="E422" t="str">
            <v>25-34</v>
          </cell>
          <cell r="F422" t="str">
            <v>Only English</v>
          </cell>
          <cell r="G422" t="str">
            <v>Only    English</v>
          </cell>
          <cell r="H422">
            <v>13</v>
          </cell>
        </row>
        <row r="423">
          <cell r="A423" t="str">
            <v>New YorknnFemale35-44Only Spanish</v>
          </cell>
          <cell r="B423" t="str">
            <v>New York</v>
          </cell>
          <cell r="C423" t="str">
            <v>nn</v>
          </cell>
          <cell r="D423" t="str">
            <v>Female</v>
          </cell>
          <cell r="E423" t="str">
            <v>35-44</v>
          </cell>
          <cell r="F423" t="str">
            <v>Only Spanish</v>
          </cell>
          <cell r="G423" t="str">
            <v>Only    Spanish</v>
          </cell>
          <cell r="H423">
            <v>29</v>
          </cell>
        </row>
        <row r="424">
          <cell r="A424" t="str">
            <v>New YorknnFemale35-44Mostly Spanish</v>
          </cell>
          <cell r="B424" t="str">
            <v>New York</v>
          </cell>
          <cell r="C424" t="str">
            <v>nn</v>
          </cell>
          <cell r="D424" t="str">
            <v>Female</v>
          </cell>
          <cell r="E424" t="str">
            <v>35-44</v>
          </cell>
          <cell r="F424" t="str">
            <v>Mostly Spanish</v>
          </cell>
          <cell r="G424" t="str">
            <v>Mostly  Spanish</v>
          </cell>
          <cell r="H424">
            <v>49</v>
          </cell>
        </row>
        <row r="425">
          <cell r="A425" t="str">
            <v>New YorknnFemale35-44Spanish &amp; English</v>
          </cell>
          <cell r="B425" t="str">
            <v>New York</v>
          </cell>
          <cell r="C425" t="str">
            <v>nn</v>
          </cell>
          <cell r="D425" t="str">
            <v>Female</v>
          </cell>
          <cell r="E425" t="str">
            <v>35-44</v>
          </cell>
          <cell r="F425" t="str">
            <v>Spanish &amp; English</v>
          </cell>
          <cell r="G425" t="str">
            <v>Spanish English</v>
          </cell>
          <cell r="H425">
            <v>3</v>
          </cell>
        </row>
        <row r="426">
          <cell r="A426" t="str">
            <v>New YorknnFemale35-44Mostly English</v>
          </cell>
          <cell r="B426" t="str">
            <v>New York</v>
          </cell>
          <cell r="C426" t="str">
            <v>nn</v>
          </cell>
          <cell r="D426" t="str">
            <v>Female</v>
          </cell>
          <cell r="E426" t="str">
            <v>35-44</v>
          </cell>
          <cell r="F426" t="str">
            <v>Mostly English</v>
          </cell>
          <cell r="G426" t="str">
            <v>Mostly  English</v>
          </cell>
          <cell r="H426">
            <v>26</v>
          </cell>
        </row>
        <row r="427">
          <cell r="A427" t="str">
            <v>New YorknnFemale35-44Only English</v>
          </cell>
          <cell r="B427" t="str">
            <v>New York</v>
          </cell>
          <cell r="C427" t="str">
            <v>nn</v>
          </cell>
          <cell r="D427" t="str">
            <v>Female</v>
          </cell>
          <cell r="E427" t="str">
            <v>35-44</v>
          </cell>
          <cell r="F427" t="str">
            <v>Only English</v>
          </cell>
          <cell r="G427" t="str">
            <v>Only    English</v>
          </cell>
          <cell r="H427">
            <v>7</v>
          </cell>
        </row>
        <row r="428">
          <cell r="A428" t="str">
            <v>New YorknnFemale45-54Only Spanish</v>
          </cell>
          <cell r="B428" t="str">
            <v>New York</v>
          </cell>
          <cell r="C428" t="str">
            <v>nn</v>
          </cell>
          <cell r="D428" t="str">
            <v>Female</v>
          </cell>
          <cell r="E428" t="str">
            <v>45-54</v>
          </cell>
          <cell r="F428" t="str">
            <v>Only Spanish</v>
          </cell>
          <cell r="G428" t="str">
            <v>Only    Spanish</v>
          </cell>
          <cell r="H428">
            <v>30</v>
          </cell>
        </row>
        <row r="429">
          <cell r="A429" t="str">
            <v>New YorknnFemale45-54Mostly Spanish</v>
          </cell>
          <cell r="B429" t="str">
            <v>New York</v>
          </cell>
          <cell r="C429" t="str">
            <v>nn</v>
          </cell>
          <cell r="D429" t="str">
            <v>Female</v>
          </cell>
          <cell r="E429" t="str">
            <v>45-54</v>
          </cell>
          <cell r="F429" t="str">
            <v>Mostly Spanish</v>
          </cell>
          <cell r="G429" t="str">
            <v>Mostly  Spanish</v>
          </cell>
          <cell r="H429">
            <v>33</v>
          </cell>
        </row>
        <row r="430">
          <cell r="A430" t="str">
            <v>New YorknnFemale45-54Spanish &amp; English</v>
          </cell>
          <cell r="B430" t="str">
            <v>New York</v>
          </cell>
          <cell r="C430" t="str">
            <v>nn</v>
          </cell>
          <cell r="D430" t="str">
            <v>Female</v>
          </cell>
          <cell r="E430" t="str">
            <v>45-54</v>
          </cell>
          <cell r="F430" t="str">
            <v>Spanish &amp; English</v>
          </cell>
          <cell r="G430" t="str">
            <v>Spanish English</v>
          </cell>
          <cell r="H430">
            <v>2</v>
          </cell>
        </row>
        <row r="431">
          <cell r="A431" t="str">
            <v>New YorknnFemale45-54Mostly English</v>
          </cell>
          <cell r="B431" t="str">
            <v>New York</v>
          </cell>
          <cell r="C431" t="str">
            <v>nn</v>
          </cell>
          <cell r="D431" t="str">
            <v>Female</v>
          </cell>
          <cell r="E431" t="str">
            <v>45-54</v>
          </cell>
          <cell r="F431" t="str">
            <v>Mostly English</v>
          </cell>
          <cell r="G431" t="str">
            <v>Mostly  English</v>
          </cell>
          <cell r="H431">
            <v>20</v>
          </cell>
        </row>
        <row r="432">
          <cell r="A432" t="str">
            <v>New YorknnFemale45-54Only English</v>
          </cell>
          <cell r="B432" t="str">
            <v>New York</v>
          </cell>
          <cell r="C432" t="str">
            <v>nn</v>
          </cell>
          <cell r="D432" t="str">
            <v>Female</v>
          </cell>
          <cell r="E432" t="str">
            <v>45-54</v>
          </cell>
          <cell r="F432" t="str">
            <v>Only English</v>
          </cell>
          <cell r="G432" t="str">
            <v>Only    English</v>
          </cell>
          <cell r="H432">
            <v>7</v>
          </cell>
        </row>
        <row r="433">
          <cell r="A433" t="str">
            <v>New YorknnFemale55+Only Spanish</v>
          </cell>
          <cell r="B433" t="str">
            <v>New York</v>
          </cell>
          <cell r="C433" t="str">
            <v>nn</v>
          </cell>
          <cell r="D433" t="str">
            <v>Female</v>
          </cell>
          <cell r="E433" t="str">
            <v>55+</v>
          </cell>
          <cell r="F433" t="str">
            <v>Only Spanish</v>
          </cell>
          <cell r="G433" t="str">
            <v>Only    Spanish</v>
          </cell>
          <cell r="H433">
            <v>45</v>
          </cell>
        </row>
        <row r="434">
          <cell r="A434" t="str">
            <v>New YorknnFemale55+Mostly Spanish</v>
          </cell>
          <cell r="B434" t="str">
            <v>New York</v>
          </cell>
          <cell r="C434" t="str">
            <v>nn</v>
          </cell>
          <cell r="D434" t="str">
            <v>Female</v>
          </cell>
          <cell r="E434" t="str">
            <v>55+</v>
          </cell>
          <cell r="F434" t="str">
            <v>Mostly Spanish</v>
          </cell>
          <cell r="G434" t="str">
            <v>Mostly  Spanish</v>
          </cell>
          <cell r="H434">
            <v>28</v>
          </cell>
        </row>
        <row r="435">
          <cell r="A435" t="str">
            <v>New YorknnFemale55+Spanish &amp; English</v>
          </cell>
          <cell r="B435" t="str">
            <v>New York</v>
          </cell>
          <cell r="C435" t="str">
            <v>nn</v>
          </cell>
          <cell r="D435" t="str">
            <v>Female</v>
          </cell>
          <cell r="E435" t="str">
            <v>55+</v>
          </cell>
          <cell r="F435" t="str">
            <v>Spanish &amp; English</v>
          </cell>
          <cell r="G435" t="str">
            <v>Spanish English</v>
          </cell>
          <cell r="H435">
            <v>1</v>
          </cell>
        </row>
        <row r="436">
          <cell r="A436" t="str">
            <v>New YorknnFemale55+Mostly English</v>
          </cell>
          <cell r="B436" t="str">
            <v>New York</v>
          </cell>
          <cell r="C436" t="str">
            <v>nn</v>
          </cell>
          <cell r="D436" t="str">
            <v>Female</v>
          </cell>
          <cell r="E436" t="str">
            <v>55+</v>
          </cell>
          <cell r="F436" t="str">
            <v>Mostly English</v>
          </cell>
          <cell r="G436" t="str">
            <v>Mostly  English</v>
          </cell>
          <cell r="H436">
            <v>8</v>
          </cell>
        </row>
        <row r="437">
          <cell r="A437" t="str">
            <v>New YorknnFemale55+Only English</v>
          </cell>
          <cell r="B437" t="str">
            <v>New York</v>
          </cell>
          <cell r="C437" t="str">
            <v>nn</v>
          </cell>
          <cell r="D437" t="str">
            <v>Female</v>
          </cell>
          <cell r="E437" t="str">
            <v>55+</v>
          </cell>
          <cell r="F437" t="str">
            <v>Only English</v>
          </cell>
          <cell r="G437" t="str">
            <v>Only    English</v>
          </cell>
          <cell r="H437">
            <v>2</v>
          </cell>
        </row>
        <row r="438">
          <cell r="A438" t="str">
            <v>New YorknnFemaleMissingOnly Spanish</v>
          </cell>
          <cell r="B438" t="str">
            <v>New York</v>
          </cell>
          <cell r="C438" t="str">
            <v>nn</v>
          </cell>
          <cell r="D438" t="str">
            <v>Female</v>
          </cell>
          <cell r="E438" t="str">
            <v>Missing</v>
          </cell>
          <cell r="F438" t="str">
            <v>Only Spanish</v>
          </cell>
          <cell r="G438" t="str">
            <v>Only    Spanish</v>
          </cell>
          <cell r="H438">
            <v>4</v>
          </cell>
        </row>
        <row r="439">
          <cell r="A439" t="str">
            <v>New YorknnFemaleMissingMostly Spanish</v>
          </cell>
          <cell r="B439" t="str">
            <v>New York</v>
          </cell>
          <cell r="C439" t="str">
            <v>nn</v>
          </cell>
          <cell r="D439" t="str">
            <v>Female</v>
          </cell>
          <cell r="E439" t="str">
            <v>Missing</v>
          </cell>
          <cell r="F439" t="str">
            <v>Mostly Spanish</v>
          </cell>
          <cell r="G439" t="str">
            <v>Mostly  Spanish</v>
          </cell>
          <cell r="H439">
            <v>3</v>
          </cell>
        </row>
        <row r="440">
          <cell r="A440" t="str">
            <v>New YorknnFemaleMissingMostly English</v>
          </cell>
          <cell r="B440" t="str">
            <v>New York</v>
          </cell>
          <cell r="C440" t="str">
            <v>nn</v>
          </cell>
          <cell r="D440" t="str">
            <v>Female</v>
          </cell>
          <cell r="E440" t="str">
            <v>Missing</v>
          </cell>
          <cell r="F440" t="str">
            <v>Mostly English</v>
          </cell>
          <cell r="G440" t="str">
            <v>Mostly  English</v>
          </cell>
          <cell r="H440">
            <v>1</v>
          </cell>
        </row>
        <row r="441">
          <cell r="A441" t="str">
            <v>New YorknnFemaleMissingOnly English</v>
          </cell>
          <cell r="B441" t="str">
            <v>New York</v>
          </cell>
          <cell r="C441" t="str">
            <v>nn</v>
          </cell>
          <cell r="D441" t="str">
            <v>Female</v>
          </cell>
          <cell r="E441" t="str">
            <v>Missing</v>
          </cell>
          <cell r="F441" t="str">
            <v>Only English</v>
          </cell>
          <cell r="G441" t="str">
            <v>Only    English</v>
          </cell>
          <cell r="H441">
            <v>1</v>
          </cell>
        </row>
        <row r="442">
          <cell r="A442" t="str">
            <v>MiaminnMale&lt;12Only Spanish</v>
          </cell>
          <cell r="B442" t="str">
            <v>Miami</v>
          </cell>
          <cell r="C442" t="str">
            <v>nn</v>
          </cell>
          <cell r="D442" t="str">
            <v>Male</v>
          </cell>
          <cell r="E442" t="str">
            <v>&lt;12</v>
          </cell>
          <cell r="F442" t="str">
            <v>Only Spanish</v>
          </cell>
          <cell r="G442" t="str">
            <v>Only    Spanish</v>
          </cell>
          <cell r="H442">
            <v>9</v>
          </cell>
        </row>
        <row r="443">
          <cell r="A443" t="str">
            <v>MiaminnMale&lt;12Mostly Spanish</v>
          </cell>
          <cell r="B443" t="str">
            <v>Miami</v>
          </cell>
          <cell r="C443" t="str">
            <v>nn</v>
          </cell>
          <cell r="D443" t="str">
            <v>Male</v>
          </cell>
          <cell r="E443" t="str">
            <v>&lt;12</v>
          </cell>
          <cell r="F443" t="str">
            <v>Mostly Spanish</v>
          </cell>
          <cell r="G443" t="str">
            <v>Mostly  Spanish</v>
          </cell>
          <cell r="H443">
            <v>30</v>
          </cell>
        </row>
        <row r="444">
          <cell r="A444" t="str">
            <v>MiaminnMale&lt;12Spanish &amp; English</v>
          </cell>
          <cell r="B444" t="str">
            <v>Miami</v>
          </cell>
          <cell r="C444" t="str">
            <v>nn</v>
          </cell>
          <cell r="D444" t="str">
            <v>Male</v>
          </cell>
          <cell r="E444" t="str">
            <v>&lt;12</v>
          </cell>
          <cell r="F444" t="str">
            <v>Spanish &amp; English</v>
          </cell>
          <cell r="G444" t="str">
            <v>Spanish English</v>
          </cell>
          <cell r="H444">
            <v>1</v>
          </cell>
        </row>
        <row r="445">
          <cell r="A445" t="str">
            <v>MiaminnMale&lt;12Mostly English</v>
          </cell>
          <cell r="B445" t="str">
            <v>Miami</v>
          </cell>
          <cell r="C445" t="str">
            <v>nn</v>
          </cell>
          <cell r="D445" t="str">
            <v>Male</v>
          </cell>
          <cell r="E445" t="str">
            <v>&lt;12</v>
          </cell>
          <cell r="F445" t="str">
            <v>Mostly English</v>
          </cell>
          <cell r="G445" t="str">
            <v>Mostly  English</v>
          </cell>
          <cell r="H445">
            <v>18</v>
          </cell>
        </row>
        <row r="446">
          <cell r="A446" t="str">
            <v>MiaminnMale&lt;12Only English</v>
          </cell>
          <cell r="B446" t="str">
            <v>Miami</v>
          </cell>
          <cell r="C446" t="str">
            <v>nn</v>
          </cell>
          <cell r="D446" t="str">
            <v>Male</v>
          </cell>
          <cell r="E446" t="str">
            <v>&lt;12</v>
          </cell>
          <cell r="F446" t="str">
            <v>Only English</v>
          </cell>
          <cell r="G446" t="str">
            <v>Only    English</v>
          </cell>
          <cell r="H446">
            <v>2</v>
          </cell>
        </row>
        <row r="447">
          <cell r="A447" t="str">
            <v>MiaminnMale12-17Only Spanish</v>
          </cell>
          <cell r="B447" t="str">
            <v>Miami</v>
          </cell>
          <cell r="C447" t="str">
            <v>nn</v>
          </cell>
          <cell r="D447" t="str">
            <v>Male</v>
          </cell>
          <cell r="E447" t="str">
            <v>12-17</v>
          </cell>
          <cell r="F447" t="str">
            <v>Only Spanish</v>
          </cell>
          <cell r="G447" t="str">
            <v>Only    Spanish</v>
          </cell>
          <cell r="H447">
            <v>2</v>
          </cell>
        </row>
        <row r="448">
          <cell r="A448" t="str">
            <v>MiaminnMale12-17Mostly Spanish</v>
          </cell>
          <cell r="B448" t="str">
            <v>Miami</v>
          </cell>
          <cell r="C448" t="str">
            <v>nn</v>
          </cell>
          <cell r="D448" t="str">
            <v>Male</v>
          </cell>
          <cell r="E448" t="str">
            <v>12-17</v>
          </cell>
          <cell r="F448" t="str">
            <v>Mostly Spanish</v>
          </cell>
          <cell r="G448" t="str">
            <v>Mostly  Spanish</v>
          </cell>
          <cell r="H448">
            <v>17</v>
          </cell>
        </row>
        <row r="449">
          <cell r="A449" t="str">
            <v>MiaminnMale12-17Spanish &amp; English</v>
          </cell>
          <cell r="B449" t="str">
            <v>Miami</v>
          </cell>
          <cell r="C449" t="str">
            <v>nn</v>
          </cell>
          <cell r="D449" t="str">
            <v>Male</v>
          </cell>
          <cell r="E449" t="str">
            <v>12-17</v>
          </cell>
          <cell r="F449" t="str">
            <v>Spanish &amp; English</v>
          </cell>
          <cell r="G449" t="str">
            <v>Spanish English</v>
          </cell>
          <cell r="H449">
            <v>2</v>
          </cell>
        </row>
        <row r="450">
          <cell r="A450" t="str">
            <v>MiaminnMale12-17Mostly English</v>
          </cell>
          <cell r="B450" t="str">
            <v>Miami</v>
          </cell>
          <cell r="C450" t="str">
            <v>nn</v>
          </cell>
          <cell r="D450" t="str">
            <v>Male</v>
          </cell>
          <cell r="E450" t="str">
            <v>12-17</v>
          </cell>
          <cell r="F450" t="str">
            <v>Mostly English</v>
          </cell>
          <cell r="G450" t="str">
            <v>Mostly  English</v>
          </cell>
          <cell r="H450">
            <v>15</v>
          </cell>
        </row>
        <row r="451">
          <cell r="A451" t="str">
            <v>MiaminnMale12-17Only English</v>
          </cell>
          <cell r="B451" t="str">
            <v>Miami</v>
          </cell>
          <cell r="C451" t="str">
            <v>nn</v>
          </cell>
          <cell r="D451" t="str">
            <v>Male</v>
          </cell>
          <cell r="E451" t="str">
            <v>12-17</v>
          </cell>
          <cell r="F451" t="str">
            <v>Only English</v>
          </cell>
          <cell r="G451" t="str">
            <v>Only    English</v>
          </cell>
          <cell r="H451">
            <v>2</v>
          </cell>
        </row>
        <row r="452">
          <cell r="A452" t="str">
            <v>MiaminnMale18-24Only Spanish</v>
          </cell>
          <cell r="B452" t="str">
            <v>Miami</v>
          </cell>
          <cell r="C452" t="str">
            <v>nn</v>
          </cell>
          <cell r="D452" t="str">
            <v>Male</v>
          </cell>
          <cell r="E452" t="str">
            <v>18-24</v>
          </cell>
          <cell r="F452" t="str">
            <v>Only Spanish</v>
          </cell>
          <cell r="G452" t="str">
            <v>Only    Spanish</v>
          </cell>
          <cell r="H452">
            <v>6</v>
          </cell>
        </row>
        <row r="453">
          <cell r="A453" t="str">
            <v>MiaminnMale18-24Mostly Spanish</v>
          </cell>
          <cell r="B453" t="str">
            <v>Miami</v>
          </cell>
          <cell r="C453" t="str">
            <v>nn</v>
          </cell>
          <cell r="D453" t="str">
            <v>Male</v>
          </cell>
          <cell r="E453" t="str">
            <v>18-24</v>
          </cell>
          <cell r="F453" t="str">
            <v>Mostly Spanish</v>
          </cell>
          <cell r="G453" t="str">
            <v>Mostly  Spanish</v>
          </cell>
          <cell r="H453">
            <v>12</v>
          </cell>
        </row>
        <row r="454">
          <cell r="A454" t="str">
            <v>MiaminnMale18-24Spanish &amp; English</v>
          </cell>
          <cell r="B454" t="str">
            <v>Miami</v>
          </cell>
          <cell r="C454" t="str">
            <v>nn</v>
          </cell>
          <cell r="D454" t="str">
            <v>Male</v>
          </cell>
          <cell r="E454" t="str">
            <v>18-24</v>
          </cell>
          <cell r="F454" t="str">
            <v>Spanish &amp; English</v>
          </cell>
          <cell r="G454" t="str">
            <v>Spanish English</v>
          </cell>
          <cell r="H454">
            <v>2</v>
          </cell>
        </row>
        <row r="455">
          <cell r="A455" t="str">
            <v>MiaminnMale18-24Mostly English</v>
          </cell>
          <cell r="B455" t="str">
            <v>Miami</v>
          </cell>
          <cell r="C455" t="str">
            <v>nn</v>
          </cell>
          <cell r="D455" t="str">
            <v>Male</v>
          </cell>
          <cell r="E455" t="str">
            <v>18-24</v>
          </cell>
          <cell r="F455" t="str">
            <v>Mostly English</v>
          </cell>
          <cell r="G455" t="str">
            <v>Mostly  English</v>
          </cell>
          <cell r="H455">
            <v>12</v>
          </cell>
        </row>
        <row r="456">
          <cell r="A456" t="str">
            <v>MiaminnMale18-24Only English</v>
          </cell>
          <cell r="B456" t="str">
            <v>Miami</v>
          </cell>
          <cell r="C456" t="str">
            <v>nn</v>
          </cell>
          <cell r="D456" t="str">
            <v>Male</v>
          </cell>
          <cell r="E456" t="str">
            <v>18-24</v>
          </cell>
          <cell r="F456" t="str">
            <v>Only English</v>
          </cell>
          <cell r="G456" t="str">
            <v>Only    English</v>
          </cell>
          <cell r="H456">
            <v>4</v>
          </cell>
        </row>
        <row r="457">
          <cell r="A457" t="str">
            <v>MiaminnMale25-34Only Spanish</v>
          </cell>
          <cell r="B457" t="str">
            <v>Miami</v>
          </cell>
          <cell r="C457" t="str">
            <v>nn</v>
          </cell>
          <cell r="D457" t="str">
            <v>Male</v>
          </cell>
          <cell r="E457" t="str">
            <v>25-34</v>
          </cell>
          <cell r="F457" t="str">
            <v>Only Spanish</v>
          </cell>
          <cell r="G457" t="str">
            <v>Only    Spanish</v>
          </cell>
          <cell r="H457">
            <v>9</v>
          </cell>
        </row>
        <row r="458">
          <cell r="A458" t="str">
            <v>MiaminnMale25-34Mostly Spanish</v>
          </cell>
          <cell r="B458" t="str">
            <v>Miami</v>
          </cell>
          <cell r="C458" t="str">
            <v>nn</v>
          </cell>
          <cell r="D458" t="str">
            <v>Male</v>
          </cell>
          <cell r="E458" t="str">
            <v>25-34</v>
          </cell>
          <cell r="F458" t="str">
            <v>Mostly Spanish</v>
          </cell>
          <cell r="G458" t="str">
            <v>Mostly  Spanish</v>
          </cell>
          <cell r="H458">
            <v>23</v>
          </cell>
        </row>
        <row r="459">
          <cell r="A459" t="str">
            <v>MiaminnMale25-34Spanish &amp; English</v>
          </cell>
          <cell r="B459" t="str">
            <v>Miami</v>
          </cell>
          <cell r="C459" t="str">
            <v>nn</v>
          </cell>
          <cell r="D459" t="str">
            <v>Male</v>
          </cell>
          <cell r="E459" t="str">
            <v>25-34</v>
          </cell>
          <cell r="F459" t="str">
            <v>Spanish &amp; English</v>
          </cell>
          <cell r="G459" t="str">
            <v>Spanish English</v>
          </cell>
          <cell r="H459">
            <v>2</v>
          </cell>
        </row>
        <row r="460">
          <cell r="A460" t="str">
            <v>MiaminnMale25-34Mostly English</v>
          </cell>
          <cell r="B460" t="str">
            <v>Miami</v>
          </cell>
          <cell r="C460" t="str">
            <v>nn</v>
          </cell>
          <cell r="D460" t="str">
            <v>Male</v>
          </cell>
          <cell r="E460" t="str">
            <v>25-34</v>
          </cell>
          <cell r="F460" t="str">
            <v>Mostly English</v>
          </cell>
          <cell r="G460" t="str">
            <v>Mostly  English</v>
          </cell>
          <cell r="H460">
            <v>13</v>
          </cell>
        </row>
        <row r="461">
          <cell r="A461" t="str">
            <v>MiaminnMale25-34Only English</v>
          </cell>
          <cell r="B461" t="str">
            <v>Miami</v>
          </cell>
          <cell r="C461" t="str">
            <v>nn</v>
          </cell>
          <cell r="D461" t="str">
            <v>Male</v>
          </cell>
          <cell r="E461" t="str">
            <v>25-34</v>
          </cell>
          <cell r="F461" t="str">
            <v>Only English</v>
          </cell>
          <cell r="G461" t="str">
            <v>Only    English</v>
          </cell>
          <cell r="H461">
            <v>8</v>
          </cell>
        </row>
        <row r="462">
          <cell r="A462" t="str">
            <v>MiaminnMale35-44Only Spanish</v>
          </cell>
          <cell r="B462" t="str">
            <v>Miami</v>
          </cell>
          <cell r="C462" t="str">
            <v>nn</v>
          </cell>
          <cell r="D462" t="str">
            <v>Male</v>
          </cell>
          <cell r="E462" t="str">
            <v>35-44</v>
          </cell>
          <cell r="F462" t="str">
            <v>Only Spanish</v>
          </cell>
          <cell r="G462" t="str">
            <v>Only    Spanish</v>
          </cell>
          <cell r="H462">
            <v>21</v>
          </cell>
        </row>
        <row r="463">
          <cell r="A463" t="str">
            <v>MiaminnMale35-44Mostly Spanish</v>
          </cell>
          <cell r="B463" t="str">
            <v>Miami</v>
          </cell>
          <cell r="C463" t="str">
            <v>nn</v>
          </cell>
          <cell r="D463" t="str">
            <v>Male</v>
          </cell>
          <cell r="E463" t="str">
            <v>35-44</v>
          </cell>
          <cell r="F463" t="str">
            <v>Mostly Spanish</v>
          </cell>
          <cell r="G463" t="str">
            <v>Mostly  Spanish</v>
          </cell>
          <cell r="H463">
            <v>21</v>
          </cell>
        </row>
        <row r="464">
          <cell r="A464" t="str">
            <v>MiaminnMale35-44Spanish &amp; English</v>
          </cell>
          <cell r="B464" t="str">
            <v>Miami</v>
          </cell>
          <cell r="C464" t="str">
            <v>nn</v>
          </cell>
          <cell r="D464" t="str">
            <v>Male</v>
          </cell>
          <cell r="E464" t="str">
            <v>35-44</v>
          </cell>
          <cell r="F464" t="str">
            <v>Spanish &amp; English</v>
          </cell>
          <cell r="G464" t="str">
            <v>Spanish English</v>
          </cell>
          <cell r="H464">
            <v>2</v>
          </cell>
        </row>
        <row r="465">
          <cell r="A465" t="str">
            <v>MiaminnMale35-44Mostly English</v>
          </cell>
          <cell r="B465" t="str">
            <v>Miami</v>
          </cell>
          <cell r="C465" t="str">
            <v>nn</v>
          </cell>
          <cell r="D465" t="str">
            <v>Male</v>
          </cell>
          <cell r="E465" t="str">
            <v>35-44</v>
          </cell>
          <cell r="F465" t="str">
            <v>Mostly English</v>
          </cell>
          <cell r="G465" t="str">
            <v>Mostly  English</v>
          </cell>
          <cell r="H465">
            <v>15</v>
          </cell>
        </row>
        <row r="466">
          <cell r="A466" t="str">
            <v>MiaminnMale35-44Only English</v>
          </cell>
          <cell r="B466" t="str">
            <v>Miami</v>
          </cell>
          <cell r="C466" t="str">
            <v>nn</v>
          </cell>
          <cell r="D466" t="str">
            <v>Male</v>
          </cell>
          <cell r="E466" t="str">
            <v>35-44</v>
          </cell>
          <cell r="F466" t="str">
            <v>Only English</v>
          </cell>
          <cell r="G466" t="str">
            <v>Only    English</v>
          </cell>
          <cell r="H466">
            <v>4</v>
          </cell>
        </row>
        <row r="467">
          <cell r="A467" t="str">
            <v>MiaminnMale45-54Only Spanish</v>
          </cell>
          <cell r="B467" t="str">
            <v>Miami</v>
          </cell>
          <cell r="C467" t="str">
            <v>nn</v>
          </cell>
          <cell r="D467" t="str">
            <v>Male</v>
          </cell>
          <cell r="E467" t="str">
            <v>45-54</v>
          </cell>
          <cell r="F467" t="str">
            <v>Only Spanish</v>
          </cell>
          <cell r="G467" t="str">
            <v>Only    Spanish</v>
          </cell>
          <cell r="H467">
            <v>15</v>
          </cell>
        </row>
        <row r="468">
          <cell r="A468" t="str">
            <v>MiaminnMale45-54Mostly Spanish</v>
          </cell>
          <cell r="B468" t="str">
            <v>Miami</v>
          </cell>
          <cell r="C468" t="str">
            <v>nn</v>
          </cell>
          <cell r="D468" t="str">
            <v>Male</v>
          </cell>
          <cell r="E468" t="str">
            <v>45-54</v>
          </cell>
          <cell r="F468" t="str">
            <v>Mostly Spanish</v>
          </cell>
          <cell r="G468" t="str">
            <v>Mostly  Spanish</v>
          </cell>
          <cell r="H468">
            <v>16</v>
          </cell>
        </row>
        <row r="469">
          <cell r="A469" t="str">
            <v>MiaminnMale45-54Spanish &amp; English</v>
          </cell>
          <cell r="B469" t="str">
            <v>Miami</v>
          </cell>
          <cell r="C469" t="str">
            <v>nn</v>
          </cell>
          <cell r="D469" t="str">
            <v>Male</v>
          </cell>
          <cell r="E469" t="str">
            <v>45-54</v>
          </cell>
          <cell r="F469" t="str">
            <v>Spanish &amp; English</v>
          </cell>
          <cell r="G469" t="str">
            <v>Spanish English</v>
          </cell>
          <cell r="H469">
            <v>5</v>
          </cell>
        </row>
        <row r="470">
          <cell r="A470" t="str">
            <v>MiaminnMale45-54Mostly English</v>
          </cell>
          <cell r="B470" t="str">
            <v>Miami</v>
          </cell>
          <cell r="C470" t="str">
            <v>nn</v>
          </cell>
          <cell r="D470" t="str">
            <v>Male</v>
          </cell>
          <cell r="E470" t="str">
            <v>45-54</v>
          </cell>
          <cell r="F470" t="str">
            <v>Mostly English</v>
          </cell>
          <cell r="G470" t="str">
            <v>Mostly  English</v>
          </cell>
          <cell r="H470">
            <v>7</v>
          </cell>
        </row>
        <row r="471">
          <cell r="A471" t="str">
            <v>MiaminnMale45-54Only English</v>
          </cell>
          <cell r="B471" t="str">
            <v>Miami</v>
          </cell>
          <cell r="C471" t="str">
            <v>nn</v>
          </cell>
          <cell r="D471" t="str">
            <v>Male</v>
          </cell>
          <cell r="E471" t="str">
            <v>45-54</v>
          </cell>
          <cell r="F471" t="str">
            <v>Only English</v>
          </cell>
          <cell r="G471" t="str">
            <v>Only    English</v>
          </cell>
          <cell r="H471">
            <v>1</v>
          </cell>
        </row>
        <row r="472">
          <cell r="A472" t="str">
            <v>MiaminnMale55+Only Spanish</v>
          </cell>
          <cell r="B472" t="str">
            <v>Miami</v>
          </cell>
          <cell r="C472" t="str">
            <v>nn</v>
          </cell>
          <cell r="D472" t="str">
            <v>Male</v>
          </cell>
          <cell r="E472" t="str">
            <v>55+</v>
          </cell>
          <cell r="F472" t="str">
            <v>Only Spanish</v>
          </cell>
          <cell r="G472" t="str">
            <v>Only    Spanish</v>
          </cell>
          <cell r="H472">
            <v>43</v>
          </cell>
        </row>
        <row r="473">
          <cell r="A473" t="str">
            <v>MiaminnMale55+Mostly Spanish</v>
          </cell>
          <cell r="B473" t="str">
            <v>Miami</v>
          </cell>
          <cell r="C473" t="str">
            <v>nn</v>
          </cell>
          <cell r="D473" t="str">
            <v>Male</v>
          </cell>
          <cell r="E473" t="str">
            <v>55+</v>
          </cell>
          <cell r="F473" t="str">
            <v>Mostly Spanish</v>
          </cell>
          <cell r="G473" t="str">
            <v>Mostly  Spanish</v>
          </cell>
          <cell r="H473">
            <v>26</v>
          </cell>
        </row>
        <row r="474">
          <cell r="A474" t="str">
            <v>MiaminnMale55+Spanish &amp; English</v>
          </cell>
          <cell r="B474" t="str">
            <v>Miami</v>
          </cell>
          <cell r="C474" t="str">
            <v>nn</v>
          </cell>
          <cell r="D474" t="str">
            <v>Male</v>
          </cell>
          <cell r="E474" t="str">
            <v>55+</v>
          </cell>
          <cell r="F474" t="str">
            <v>Spanish &amp; English</v>
          </cell>
          <cell r="G474" t="str">
            <v>Spanish English</v>
          </cell>
          <cell r="H474">
            <v>1</v>
          </cell>
        </row>
        <row r="475">
          <cell r="A475" t="str">
            <v>MiaminnMale55+Mostly English</v>
          </cell>
          <cell r="B475" t="str">
            <v>Miami</v>
          </cell>
          <cell r="C475" t="str">
            <v>nn</v>
          </cell>
          <cell r="D475" t="str">
            <v>Male</v>
          </cell>
          <cell r="E475" t="str">
            <v>55+</v>
          </cell>
          <cell r="F475" t="str">
            <v>Mostly English</v>
          </cell>
          <cell r="G475" t="str">
            <v>Mostly  English</v>
          </cell>
          <cell r="H475">
            <v>4</v>
          </cell>
        </row>
        <row r="476">
          <cell r="A476" t="str">
            <v>MiaminnMale55+Only English</v>
          </cell>
          <cell r="B476" t="str">
            <v>Miami</v>
          </cell>
          <cell r="C476" t="str">
            <v>nn</v>
          </cell>
          <cell r="D476" t="str">
            <v>Male</v>
          </cell>
          <cell r="E476" t="str">
            <v>55+</v>
          </cell>
          <cell r="F476" t="str">
            <v>Only English</v>
          </cell>
          <cell r="G476" t="str">
            <v>Only    English</v>
          </cell>
          <cell r="H476">
            <v>4</v>
          </cell>
        </row>
        <row r="477">
          <cell r="A477" t="str">
            <v>MiaminnMaleMissingOnly Spanish</v>
          </cell>
          <cell r="B477" t="str">
            <v>Miami</v>
          </cell>
          <cell r="C477" t="str">
            <v>nn</v>
          </cell>
          <cell r="D477" t="str">
            <v>Male</v>
          </cell>
          <cell r="E477" t="str">
            <v>Missing</v>
          </cell>
          <cell r="F477" t="str">
            <v>Only Spanish</v>
          </cell>
          <cell r="G477" t="str">
            <v>Only    Spanish</v>
          </cell>
          <cell r="H477">
            <v>2</v>
          </cell>
        </row>
        <row r="478">
          <cell r="A478" t="str">
            <v>MiaminnFemale&lt;12Only Spanish</v>
          </cell>
          <cell r="B478" t="str">
            <v>Miami</v>
          </cell>
          <cell r="C478" t="str">
            <v>nn</v>
          </cell>
          <cell r="D478" t="str">
            <v>Female</v>
          </cell>
          <cell r="E478" t="str">
            <v>&lt;12</v>
          </cell>
          <cell r="F478" t="str">
            <v>Only Spanish</v>
          </cell>
          <cell r="G478" t="str">
            <v>Only    Spanish</v>
          </cell>
          <cell r="H478">
            <v>10</v>
          </cell>
        </row>
        <row r="479">
          <cell r="A479" t="str">
            <v>MiaminnFemale&lt;12Mostly Spanish</v>
          </cell>
          <cell r="B479" t="str">
            <v>Miami</v>
          </cell>
          <cell r="C479" t="str">
            <v>nn</v>
          </cell>
          <cell r="D479" t="str">
            <v>Female</v>
          </cell>
          <cell r="E479" t="str">
            <v>&lt;12</v>
          </cell>
          <cell r="F479" t="str">
            <v>Mostly Spanish</v>
          </cell>
          <cell r="G479" t="str">
            <v>Mostly  Spanish</v>
          </cell>
          <cell r="H479">
            <v>20</v>
          </cell>
        </row>
        <row r="480">
          <cell r="A480" t="str">
            <v>MiaminnFemale&lt;12Mostly English</v>
          </cell>
          <cell r="B480" t="str">
            <v>Miami</v>
          </cell>
          <cell r="C480" t="str">
            <v>nn</v>
          </cell>
          <cell r="D480" t="str">
            <v>Female</v>
          </cell>
          <cell r="E480" t="str">
            <v>&lt;12</v>
          </cell>
          <cell r="F480" t="str">
            <v>Mostly English</v>
          </cell>
          <cell r="G480" t="str">
            <v>Mostly  English</v>
          </cell>
          <cell r="H480">
            <v>12</v>
          </cell>
        </row>
        <row r="481">
          <cell r="A481" t="str">
            <v>MiaminnFemale&lt;12Only English</v>
          </cell>
          <cell r="B481" t="str">
            <v>Miami</v>
          </cell>
          <cell r="C481" t="str">
            <v>nn</v>
          </cell>
          <cell r="D481" t="str">
            <v>Female</v>
          </cell>
          <cell r="E481" t="str">
            <v>&lt;12</v>
          </cell>
          <cell r="F481" t="str">
            <v>Only English</v>
          </cell>
          <cell r="G481" t="str">
            <v>Only    English</v>
          </cell>
          <cell r="H481">
            <v>5</v>
          </cell>
        </row>
        <row r="482">
          <cell r="A482" t="str">
            <v>MiaminnFemale12-17Only Spanish</v>
          </cell>
          <cell r="B482" t="str">
            <v>Miami</v>
          </cell>
          <cell r="C482" t="str">
            <v>nn</v>
          </cell>
          <cell r="D482" t="str">
            <v>Female</v>
          </cell>
          <cell r="E482" t="str">
            <v>12-17</v>
          </cell>
          <cell r="F482" t="str">
            <v>Only Spanish</v>
          </cell>
          <cell r="G482" t="str">
            <v>Only    Spanish</v>
          </cell>
          <cell r="H482">
            <v>2</v>
          </cell>
        </row>
        <row r="483">
          <cell r="A483" t="str">
            <v>MiaminnFemale12-17Mostly Spanish</v>
          </cell>
          <cell r="B483" t="str">
            <v>Miami</v>
          </cell>
          <cell r="C483" t="str">
            <v>nn</v>
          </cell>
          <cell r="D483" t="str">
            <v>Female</v>
          </cell>
          <cell r="E483" t="str">
            <v>12-17</v>
          </cell>
          <cell r="F483" t="str">
            <v>Mostly Spanish</v>
          </cell>
          <cell r="G483" t="str">
            <v>Mostly  Spanish</v>
          </cell>
          <cell r="H483">
            <v>14</v>
          </cell>
        </row>
        <row r="484">
          <cell r="A484" t="str">
            <v>MiaminnFemale12-17Spanish &amp; English</v>
          </cell>
          <cell r="B484" t="str">
            <v>Miami</v>
          </cell>
          <cell r="C484" t="str">
            <v>nn</v>
          </cell>
          <cell r="D484" t="str">
            <v>Female</v>
          </cell>
          <cell r="E484" t="str">
            <v>12-17</v>
          </cell>
          <cell r="F484" t="str">
            <v>Spanish &amp; English</v>
          </cell>
          <cell r="G484" t="str">
            <v>Spanish English</v>
          </cell>
          <cell r="H484">
            <v>2</v>
          </cell>
        </row>
        <row r="485">
          <cell r="A485" t="str">
            <v>MiaminnFemale12-17Mostly English</v>
          </cell>
          <cell r="B485" t="str">
            <v>Miami</v>
          </cell>
          <cell r="C485" t="str">
            <v>nn</v>
          </cell>
          <cell r="D485" t="str">
            <v>Female</v>
          </cell>
          <cell r="E485" t="str">
            <v>12-17</v>
          </cell>
          <cell r="F485" t="str">
            <v>Mostly English</v>
          </cell>
          <cell r="G485" t="str">
            <v>Mostly  English</v>
          </cell>
          <cell r="H485">
            <v>10</v>
          </cell>
        </row>
        <row r="486">
          <cell r="A486" t="str">
            <v>MiaminnFemale12-17Only English</v>
          </cell>
          <cell r="B486" t="str">
            <v>Miami</v>
          </cell>
          <cell r="C486" t="str">
            <v>nn</v>
          </cell>
          <cell r="D486" t="str">
            <v>Female</v>
          </cell>
          <cell r="E486" t="str">
            <v>12-17</v>
          </cell>
          <cell r="F486" t="str">
            <v>Only English</v>
          </cell>
          <cell r="G486" t="str">
            <v>Only    English</v>
          </cell>
          <cell r="H486">
            <v>3</v>
          </cell>
        </row>
        <row r="487">
          <cell r="A487" t="str">
            <v>MiaminnFemale18-24Only Spanish</v>
          </cell>
          <cell r="B487" t="str">
            <v>Miami</v>
          </cell>
          <cell r="C487" t="str">
            <v>nn</v>
          </cell>
          <cell r="D487" t="str">
            <v>Female</v>
          </cell>
          <cell r="E487" t="str">
            <v>18-24</v>
          </cell>
          <cell r="F487" t="str">
            <v>Only Spanish</v>
          </cell>
          <cell r="G487" t="str">
            <v>Only    Spanish</v>
          </cell>
          <cell r="H487">
            <v>5</v>
          </cell>
        </row>
        <row r="488">
          <cell r="A488" t="str">
            <v>MiaminnFemale18-24Mostly Spanish</v>
          </cell>
          <cell r="B488" t="str">
            <v>Miami</v>
          </cell>
          <cell r="C488" t="str">
            <v>nn</v>
          </cell>
          <cell r="D488" t="str">
            <v>Female</v>
          </cell>
          <cell r="E488" t="str">
            <v>18-24</v>
          </cell>
          <cell r="F488" t="str">
            <v>Mostly Spanish</v>
          </cell>
          <cell r="G488" t="str">
            <v>Mostly  Spanish</v>
          </cell>
          <cell r="H488">
            <v>4</v>
          </cell>
        </row>
        <row r="489">
          <cell r="A489" t="str">
            <v>MiaminnFemale18-24Mostly English</v>
          </cell>
          <cell r="B489" t="str">
            <v>Miami</v>
          </cell>
          <cell r="C489" t="str">
            <v>nn</v>
          </cell>
          <cell r="D489" t="str">
            <v>Female</v>
          </cell>
          <cell r="E489" t="str">
            <v>18-24</v>
          </cell>
          <cell r="F489" t="str">
            <v>Mostly English</v>
          </cell>
          <cell r="G489" t="str">
            <v>Mostly  English</v>
          </cell>
          <cell r="H489">
            <v>17</v>
          </cell>
        </row>
        <row r="490">
          <cell r="A490" t="str">
            <v>MiaminnFemale18-24Only English</v>
          </cell>
          <cell r="B490" t="str">
            <v>Miami</v>
          </cell>
          <cell r="C490" t="str">
            <v>nn</v>
          </cell>
          <cell r="D490" t="str">
            <v>Female</v>
          </cell>
          <cell r="E490" t="str">
            <v>18-24</v>
          </cell>
          <cell r="F490" t="str">
            <v>Only English</v>
          </cell>
          <cell r="G490" t="str">
            <v>Only    English</v>
          </cell>
          <cell r="H490">
            <v>4</v>
          </cell>
        </row>
        <row r="491">
          <cell r="A491" t="str">
            <v>MiaminnFemale25-34Only Spanish</v>
          </cell>
          <cell r="B491" t="str">
            <v>Miami</v>
          </cell>
          <cell r="C491" t="str">
            <v>nn</v>
          </cell>
          <cell r="D491" t="str">
            <v>Female</v>
          </cell>
          <cell r="E491" t="str">
            <v>25-34</v>
          </cell>
          <cell r="F491" t="str">
            <v>Only Spanish</v>
          </cell>
          <cell r="G491" t="str">
            <v>Only    Spanish</v>
          </cell>
          <cell r="H491">
            <v>13</v>
          </cell>
        </row>
        <row r="492">
          <cell r="A492" t="str">
            <v>MiaminnFemale25-34Mostly Spanish</v>
          </cell>
          <cell r="B492" t="str">
            <v>Miami</v>
          </cell>
          <cell r="C492" t="str">
            <v>nn</v>
          </cell>
          <cell r="D492" t="str">
            <v>Female</v>
          </cell>
          <cell r="E492" t="str">
            <v>25-34</v>
          </cell>
          <cell r="F492" t="str">
            <v>Mostly Spanish</v>
          </cell>
          <cell r="G492" t="str">
            <v>Mostly  Spanish</v>
          </cell>
          <cell r="H492">
            <v>19</v>
          </cell>
        </row>
        <row r="493">
          <cell r="A493" t="str">
            <v>MiaminnFemale25-34Spanish &amp; English</v>
          </cell>
          <cell r="B493" t="str">
            <v>Miami</v>
          </cell>
          <cell r="C493" t="str">
            <v>nn</v>
          </cell>
          <cell r="D493" t="str">
            <v>Female</v>
          </cell>
          <cell r="E493" t="str">
            <v>25-34</v>
          </cell>
          <cell r="F493" t="str">
            <v>Spanish &amp; English</v>
          </cell>
          <cell r="G493" t="str">
            <v>Spanish English</v>
          </cell>
          <cell r="H493">
            <v>1</v>
          </cell>
        </row>
        <row r="494">
          <cell r="A494" t="str">
            <v>MiaminnFemale25-34Mostly English</v>
          </cell>
          <cell r="B494" t="str">
            <v>Miami</v>
          </cell>
          <cell r="C494" t="str">
            <v>nn</v>
          </cell>
          <cell r="D494" t="str">
            <v>Female</v>
          </cell>
          <cell r="E494" t="str">
            <v>25-34</v>
          </cell>
          <cell r="F494" t="str">
            <v>Mostly English</v>
          </cell>
          <cell r="G494" t="str">
            <v>Mostly  English</v>
          </cell>
          <cell r="H494">
            <v>15</v>
          </cell>
        </row>
        <row r="495">
          <cell r="A495" t="str">
            <v>MiaminnFemale25-34Only English</v>
          </cell>
          <cell r="B495" t="str">
            <v>Miami</v>
          </cell>
          <cell r="C495" t="str">
            <v>nn</v>
          </cell>
          <cell r="D495" t="str">
            <v>Female</v>
          </cell>
          <cell r="E495" t="str">
            <v>25-34</v>
          </cell>
          <cell r="F495" t="str">
            <v>Only English</v>
          </cell>
          <cell r="G495" t="str">
            <v>Only    English</v>
          </cell>
          <cell r="H495">
            <v>2</v>
          </cell>
        </row>
        <row r="496">
          <cell r="A496" t="str">
            <v>MiaminnFemale35-44Only Spanish</v>
          </cell>
          <cell r="B496" t="str">
            <v>Miami</v>
          </cell>
          <cell r="C496" t="str">
            <v>nn</v>
          </cell>
          <cell r="D496" t="str">
            <v>Female</v>
          </cell>
          <cell r="E496" t="str">
            <v>35-44</v>
          </cell>
          <cell r="F496" t="str">
            <v>Only Spanish</v>
          </cell>
          <cell r="G496" t="str">
            <v>Only    Spanish</v>
          </cell>
          <cell r="H496">
            <v>13</v>
          </cell>
        </row>
        <row r="497">
          <cell r="A497" t="str">
            <v>MiaminnFemale35-44Mostly Spanish</v>
          </cell>
          <cell r="B497" t="str">
            <v>Miami</v>
          </cell>
          <cell r="C497" t="str">
            <v>nn</v>
          </cell>
          <cell r="D497" t="str">
            <v>Female</v>
          </cell>
          <cell r="E497" t="str">
            <v>35-44</v>
          </cell>
          <cell r="F497" t="str">
            <v>Mostly Spanish</v>
          </cell>
          <cell r="G497" t="str">
            <v>Mostly  Spanish</v>
          </cell>
          <cell r="H497">
            <v>32</v>
          </cell>
        </row>
        <row r="498">
          <cell r="A498" t="str">
            <v>MiaminnFemale35-44Spanish &amp; English</v>
          </cell>
          <cell r="B498" t="str">
            <v>Miami</v>
          </cell>
          <cell r="C498" t="str">
            <v>nn</v>
          </cell>
          <cell r="D498" t="str">
            <v>Female</v>
          </cell>
          <cell r="E498" t="str">
            <v>35-44</v>
          </cell>
          <cell r="F498" t="str">
            <v>Spanish &amp; English</v>
          </cell>
          <cell r="G498" t="str">
            <v>Spanish English</v>
          </cell>
          <cell r="H498">
            <v>1</v>
          </cell>
        </row>
        <row r="499">
          <cell r="A499" t="str">
            <v>MiaminnFemale35-44Mostly English</v>
          </cell>
          <cell r="B499" t="str">
            <v>Miami</v>
          </cell>
          <cell r="C499" t="str">
            <v>nn</v>
          </cell>
          <cell r="D499" t="str">
            <v>Female</v>
          </cell>
          <cell r="E499" t="str">
            <v>35-44</v>
          </cell>
          <cell r="F499" t="str">
            <v>Mostly English</v>
          </cell>
          <cell r="G499" t="str">
            <v>Mostly  English</v>
          </cell>
          <cell r="H499">
            <v>20</v>
          </cell>
        </row>
        <row r="500">
          <cell r="A500" t="str">
            <v>MiaminnFemale35-44Only English</v>
          </cell>
          <cell r="B500" t="str">
            <v>Miami</v>
          </cell>
          <cell r="C500" t="str">
            <v>nn</v>
          </cell>
          <cell r="D500" t="str">
            <v>Female</v>
          </cell>
          <cell r="E500" t="str">
            <v>35-44</v>
          </cell>
          <cell r="F500" t="str">
            <v>Only English</v>
          </cell>
          <cell r="G500" t="str">
            <v>Only    English</v>
          </cell>
          <cell r="H500">
            <v>6</v>
          </cell>
        </row>
        <row r="501">
          <cell r="A501" t="str">
            <v>MiaminnFemale45-54Only Spanish</v>
          </cell>
          <cell r="B501" t="str">
            <v>Miami</v>
          </cell>
          <cell r="C501" t="str">
            <v>nn</v>
          </cell>
          <cell r="D501" t="str">
            <v>Female</v>
          </cell>
          <cell r="E501" t="str">
            <v>45-54</v>
          </cell>
          <cell r="F501" t="str">
            <v>Only Spanish</v>
          </cell>
          <cell r="G501" t="str">
            <v>Only    Spanish</v>
          </cell>
          <cell r="H501">
            <v>22</v>
          </cell>
        </row>
        <row r="502">
          <cell r="A502" t="str">
            <v>MiaminnFemale45-54Mostly Spanish</v>
          </cell>
          <cell r="B502" t="str">
            <v>Miami</v>
          </cell>
          <cell r="C502" t="str">
            <v>nn</v>
          </cell>
          <cell r="D502" t="str">
            <v>Female</v>
          </cell>
          <cell r="E502" t="str">
            <v>45-54</v>
          </cell>
          <cell r="F502" t="str">
            <v>Mostly Spanish</v>
          </cell>
          <cell r="G502" t="str">
            <v>Mostly  Spanish</v>
          </cell>
          <cell r="H502">
            <v>17</v>
          </cell>
        </row>
        <row r="503">
          <cell r="A503" t="str">
            <v>MiaminnFemale45-54Spanish &amp; English</v>
          </cell>
          <cell r="B503" t="str">
            <v>Miami</v>
          </cell>
          <cell r="C503" t="str">
            <v>nn</v>
          </cell>
          <cell r="D503" t="str">
            <v>Female</v>
          </cell>
          <cell r="E503" t="str">
            <v>45-54</v>
          </cell>
          <cell r="F503" t="str">
            <v>Spanish &amp; English</v>
          </cell>
          <cell r="G503" t="str">
            <v>Spanish English</v>
          </cell>
          <cell r="H503">
            <v>4</v>
          </cell>
        </row>
        <row r="504">
          <cell r="A504" t="str">
            <v>MiaminnFemale45-54Mostly English</v>
          </cell>
          <cell r="B504" t="str">
            <v>Miami</v>
          </cell>
          <cell r="C504" t="str">
            <v>nn</v>
          </cell>
          <cell r="D504" t="str">
            <v>Female</v>
          </cell>
          <cell r="E504" t="str">
            <v>45-54</v>
          </cell>
          <cell r="F504" t="str">
            <v>Mostly English</v>
          </cell>
          <cell r="G504" t="str">
            <v>Mostly  English</v>
          </cell>
          <cell r="H504">
            <v>12</v>
          </cell>
        </row>
        <row r="505">
          <cell r="A505" t="str">
            <v>MiaminnFemale45-54Only English</v>
          </cell>
          <cell r="B505" t="str">
            <v>Miami</v>
          </cell>
          <cell r="C505" t="str">
            <v>nn</v>
          </cell>
          <cell r="D505" t="str">
            <v>Female</v>
          </cell>
          <cell r="E505" t="str">
            <v>45-54</v>
          </cell>
          <cell r="F505" t="str">
            <v>Only English</v>
          </cell>
          <cell r="G505" t="str">
            <v>Only    English</v>
          </cell>
          <cell r="H505">
            <v>4</v>
          </cell>
        </row>
        <row r="506">
          <cell r="A506" t="str">
            <v>MiaminnFemale55+Only Spanish</v>
          </cell>
          <cell r="B506" t="str">
            <v>Miami</v>
          </cell>
          <cell r="C506" t="str">
            <v>nn</v>
          </cell>
          <cell r="D506" t="str">
            <v>Female</v>
          </cell>
          <cell r="E506" t="str">
            <v>55+</v>
          </cell>
          <cell r="F506" t="str">
            <v>Only Spanish</v>
          </cell>
          <cell r="G506" t="str">
            <v>Only    Spanish</v>
          </cell>
          <cell r="H506">
            <v>58</v>
          </cell>
        </row>
        <row r="507">
          <cell r="A507" t="str">
            <v>MiaminnFemale55+Mostly Spanish</v>
          </cell>
          <cell r="B507" t="str">
            <v>Miami</v>
          </cell>
          <cell r="C507" t="str">
            <v>nn</v>
          </cell>
          <cell r="D507" t="str">
            <v>Female</v>
          </cell>
          <cell r="E507" t="str">
            <v>55+</v>
          </cell>
          <cell r="F507" t="str">
            <v>Mostly Spanish</v>
          </cell>
          <cell r="G507" t="str">
            <v>Mostly  Spanish</v>
          </cell>
          <cell r="H507">
            <v>23</v>
          </cell>
        </row>
        <row r="508">
          <cell r="A508" t="str">
            <v>MiaminnFemale55+Spanish &amp; English</v>
          </cell>
          <cell r="B508" t="str">
            <v>Miami</v>
          </cell>
          <cell r="C508" t="str">
            <v>nn</v>
          </cell>
          <cell r="D508" t="str">
            <v>Female</v>
          </cell>
          <cell r="E508" t="str">
            <v>55+</v>
          </cell>
          <cell r="F508" t="str">
            <v>Spanish &amp; English</v>
          </cell>
          <cell r="G508" t="str">
            <v>Spanish English</v>
          </cell>
          <cell r="H508">
            <v>4</v>
          </cell>
        </row>
        <row r="509">
          <cell r="A509" t="str">
            <v>MiaminnFemale55+Mostly English</v>
          </cell>
          <cell r="B509" t="str">
            <v>Miami</v>
          </cell>
          <cell r="C509" t="str">
            <v>nn</v>
          </cell>
          <cell r="D509" t="str">
            <v>Female</v>
          </cell>
          <cell r="E509" t="str">
            <v>55+</v>
          </cell>
          <cell r="F509" t="str">
            <v>Mostly English</v>
          </cell>
          <cell r="G509" t="str">
            <v>Mostly  English</v>
          </cell>
          <cell r="H509">
            <v>5</v>
          </cell>
        </row>
        <row r="510">
          <cell r="A510" t="str">
            <v>MiaminnFemale55+Only English</v>
          </cell>
          <cell r="B510" t="str">
            <v>Miami</v>
          </cell>
          <cell r="C510" t="str">
            <v>nn</v>
          </cell>
          <cell r="D510" t="str">
            <v>Female</v>
          </cell>
          <cell r="E510" t="str">
            <v>55+</v>
          </cell>
          <cell r="F510" t="str">
            <v>Only English</v>
          </cell>
          <cell r="G510" t="str">
            <v>Only    English</v>
          </cell>
          <cell r="H510">
            <v>1</v>
          </cell>
        </row>
        <row r="511">
          <cell r="A511" t="str">
            <v>MiaminnFemaleMissingOnly Spanish</v>
          </cell>
          <cell r="B511" t="str">
            <v>Miami</v>
          </cell>
          <cell r="C511" t="str">
            <v>nn</v>
          </cell>
          <cell r="D511" t="str">
            <v>Female</v>
          </cell>
          <cell r="E511" t="str">
            <v>Missing</v>
          </cell>
          <cell r="F511" t="str">
            <v>Only Spanish</v>
          </cell>
          <cell r="G511" t="str">
            <v>Only    Spanish</v>
          </cell>
          <cell r="H511">
            <v>3</v>
          </cell>
        </row>
        <row r="512">
          <cell r="A512" t="str">
            <v>MiaminnFemaleMissingMostly English</v>
          </cell>
          <cell r="B512" t="str">
            <v>Miami</v>
          </cell>
          <cell r="C512" t="str">
            <v>nn</v>
          </cell>
          <cell r="D512" t="str">
            <v>Female</v>
          </cell>
          <cell r="E512" t="str">
            <v>Missing</v>
          </cell>
          <cell r="F512" t="str">
            <v>Mostly English</v>
          </cell>
          <cell r="G512" t="str">
            <v>Mostly  English</v>
          </cell>
          <cell r="H512">
            <v>1</v>
          </cell>
        </row>
        <row r="513">
          <cell r="A513" t="str">
            <v>ChicagonnMale&lt;12Only Spanish</v>
          </cell>
          <cell r="B513" t="str">
            <v>Chicago</v>
          </cell>
          <cell r="C513" t="str">
            <v>nn</v>
          </cell>
          <cell r="D513" t="str">
            <v>Male</v>
          </cell>
          <cell r="E513" t="str">
            <v>&lt;12</v>
          </cell>
          <cell r="F513" t="str">
            <v>Only Spanish</v>
          </cell>
          <cell r="G513" t="str">
            <v>Only    Spanish</v>
          </cell>
          <cell r="H513">
            <v>37</v>
          </cell>
        </row>
        <row r="514">
          <cell r="A514" t="str">
            <v>ChicagonnMale&lt;12Mostly Spanish</v>
          </cell>
          <cell r="B514" t="str">
            <v>Chicago</v>
          </cell>
          <cell r="C514" t="str">
            <v>nn</v>
          </cell>
          <cell r="D514" t="str">
            <v>Male</v>
          </cell>
          <cell r="E514" t="str">
            <v>&lt;12</v>
          </cell>
          <cell r="F514" t="str">
            <v>Mostly Spanish</v>
          </cell>
          <cell r="G514" t="str">
            <v>Mostly  Spanish</v>
          </cell>
          <cell r="H514">
            <v>69</v>
          </cell>
        </row>
        <row r="515">
          <cell r="A515" t="str">
            <v>ChicagonnMale&lt;12Spanish &amp; English</v>
          </cell>
          <cell r="B515" t="str">
            <v>Chicago</v>
          </cell>
          <cell r="C515" t="str">
            <v>nn</v>
          </cell>
          <cell r="D515" t="str">
            <v>Male</v>
          </cell>
          <cell r="E515" t="str">
            <v>&lt;12</v>
          </cell>
          <cell r="F515" t="str">
            <v>Spanish &amp; English</v>
          </cell>
          <cell r="G515" t="str">
            <v>Spanish English</v>
          </cell>
          <cell r="H515">
            <v>9</v>
          </cell>
        </row>
        <row r="516">
          <cell r="A516" t="str">
            <v>ChicagonnMale&lt;12Mostly English</v>
          </cell>
          <cell r="B516" t="str">
            <v>Chicago</v>
          </cell>
          <cell r="C516" t="str">
            <v>nn</v>
          </cell>
          <cell r="D516" t="str">
            <v>Male</v>
          </cell>
          <cell r="E516" t="str">
            <v>&lt;12</v>
          </cell>
          <cell r="F516" t="str">
            <v>Mostly English</v>
          </cell>
          <cell r="G516" t="str">
            <v>Mostly  English</v>
          </cell>
          <cell r="H516">
            <v>79</v>
          </cell>
        </row>
        <row r="517">
          <cell r="A517" t="str">
            <v>ChicagonnMale&lt;12Only English</v>
          </cell>
          <cell r="B517" t="str">
            <v>Chicago</v>
          </cell>
          <cell r="C517" t="str">
            <v>nn</v>
          </cell>
          <cell r="D517" t="str">
            <v>Male</v>
          </cell>
          <cell r="E517" t="str">
            <v>&lt;12</v>
          </cell>
          <cell r="F517" t="str">
            <v>Only English</v>
          </cell>
          <cell r="G517" t="str">
            <v>Only    English</v>
          </cell>
          <cell r="H517">
            <v>48</v>
          </cell>
        </row>
        <row r="518">
          <cell r="A518" t="str">
            <v>ChicagonnMale12-17Only Spanish</v>
          </cell>
          <cell r="B518" t="str">
            <v>Chicago</v>
          </cell>
          <cell r="C518" t="str">
            <v>nn</v>
          </cell>
          <cell r="D518" t="str">
            <v>Male</v>
          </cell>
          <cell r="E518" t="str">
            <v>12-17</v>
          </cell>
          <cell r="F518" t="str">
            <v>Only Spanish</v>
          </cell>
          <cell r="G518" t="str">
            <v>Only    Spanish</v>
          </cell>
          <cell r="H518">
            <v>6</v>
          </cell>
        </row>
        <row r="519">
          <cell r="A519" t="str">
            <v>ChicagonnMale12-17Mostly Spanish</v>
          </cell>
          <cell r="B519" t="str">
            <v>Chicago</v>
          </cell>
          <cell r="C519" t="str">
            <v>nn</v>
          </cell>
          <cell r="D519" t="str">
            <v>Male</v>
          </cell>
          <cell r="E519" t="str">
            <v>12-17</v>
          </cell>
          <cell r="F519" t="str">
            <v>Mostly Spanish</v>
          </cell>
          <cell r="G519" t="str">
            <v>Mostly  Spanish</v>
          </cell>
          <cell r="H519">
            <v>37</v>
          </cell>
        </row>
        <row r="520">
          <cell r="A520" t="str">
            <v>ChicagonnMale12-17Spanish &amp; English</v>
          </cell>
          <cell r="B520" t="str">
            <v>Chicago</v>
          </cell>
          <cell r="C520" t="str">
            <v>nn</v>
          </cell>
          <cell r="D520" t="str">
            <v>Male</v>
          </cell>
          <cell r="E520" t="str">
            <v>12-17</v>
          </cell>
          <cell r="F520" t="str">
            <v>Spanish &amp; English</v>
          </cell>
          <cell r="G520" t="str">
            <v>Spanish English</v>
          </cell>
          <cell r="H520">
            <v>6</v>
          </cell>
        </row>
        <row r="521">
          <cell r="A521" t="str">
            <v>ChicagonnMale12-17Mostly English</v>
          </cell>
          <cell r="B521" t="str">
            <v>Chicago</v>
          </cell>
          <cell r="C521" t="str">
            <v>nn</v>
          </cell>
          <cell r="D521" t="str">
            <v>Male</v>
          </cell>
          <cell r="E521" t="str">
            <v>12-17</v>
          </cell>
          <cell r="F521" t="str">
            <v>Mostly English</v>
          </cell>
          <cell r="G521" t="str">
            <v>Mostly  English</v>
          </cell>
          <cell r="H521">
            <v>36</v>
          </cell>
        </row>
        <row r="522">
          <cell r="A522" t="str">
            <v>ChicagonnMale12-17Only English</v>
          </cell>
          <cell r="B522" t="str">
            <v>Chicago</v>
          </cell>
          <cell r="C522" t="str">
            <v>nn</v>
          </cell>
          <cell r="D522" t="str">
            <v>Male</v>
          </cell>
          <cell r="E522" t="str">
            <v>12-17</v>
          </cell>
          <cell r="F522" t="str">
            <v>Only English</v>
          </cell>
          <cell r="G522" t="str">
            <v>Only    English</v>
          </cell>
          <cell r="H522">
            <v>19</v>
          </cell>
        </row>
        <row r="523">
          <cell r="A523" t="str">
            <v>ChicagonnMale18-24Only Spanish</v>
          </cell>
          <cell r="B523" t="str">
            <v>Chicago</v>
          </cell>
          <cell r="C523" t="str">
            <v>nn</v>
          </cell>
          <cell r="D523" t="str">
            <v>Male</v>
          </cell>
          <cell r="E523" t="str">
            <v>18-24</v>
          </cell>
          <cell r="F523" t="str">
            <v>Only Spanish</v>
          </cell>
          <cell r="G523" t="str">
            <v>Only    Spanish</v>
          </cell>
          <cell r="H523">
            <v>40</v>
          </cell>
        </row>
        <row r="524">
          <cell r="A524" t="str">
            <v>ChicagonnMale18-24Mostly Spanish</v>
          </cell>
          <cell r="B524" t="str">
            <v>Chicago</v>
          </cell>
          <cell r="C524" t="str">
            <v>nn</v>
          </cell>
          <cell r="D524" t="str">
            <v>Male</v>
          </cell>
          <cell r="E524" t="str">
            <v>18-24</v>
          </cell>
          <cell r="F524" t="str">
            <v>Mostly Spanish</v>
          </cell>
          <cell r="G524" t="str">
            <v>Mostly  Spanish</v>
          </cell>
          <cell r="H524">
            <v>48</v>
          </cell>
        </row>
        <row r="525">
          <cell r="A525" t="str">
            <v>ChicagonnMale18-24Spanish &amp; English</v>
          </cell>
          <cell r="B525" t="str">
            <v>Chicago</v>
          </cell>
          <cell r="C525" t="str">
            <v>nn</v>
          </cell>
          <cell r="D525" t="str">
            <v>Male</v>
          </cell>
          <cell r="E525" t="str">
            <v>18-24</v>
          </cell>
          <cell r="F525" t="str">
            <v>Spanish &amp; English</v>
          </cell>
          <cell r="G525" t="str">
            <v>Spanish English</v>
          </cell>
          <cell r="H525">
            <v>1</v>
          </cell>
        </row>
        <row r="526">
          <cell r="A526" t="str">
            <v>ChicagonnMale18-24Mostly English</v>
          </cell>
          <cell r="B526" t="str">
            <v>Chicago</v>
          </cell>
          <cell r="C526" t="str">
            <v>nn</v>
          </cell>
          <cell r="D526" t="str">
            <v>Male</v>
          </cell>
          <cell r="E526" t="str">
            <v>18-24</v>
          </cell>
          <cell r="F526" t="str">
            <v>Mostly English</v>
          </cell>
          <cell r="G526" t="str">
            <v>Mostly  English</v>
          </cell>
          <cell r="H526">
            <v>45</v>
          </cell>
        </row>
        <row r="527">
          <cell r="A527" t="str">
            <v>ChicagonnMale18-24Only English</v>
          </cell>
          <cell r="B527" t="str">
            <v>Chicago</v>
          </cell>
          <cell r="C527" t="str">
            <v>nn</v>
          </cell>
          <cell r="D527" t="str">
            <v>Male</v>
          </cell>
          <cell r="E527" t="str">
            <v>18-24</v>
          </cell>
          <cell r="F527" t="str">
            <v>Only English</v>
          </cell>
          <cell r="G527" t="str">
            <v>Only    English</v>
          </cell>
          <cell r="H527">
            <v>24</v>
          </cell>
        </row>
        <row r="528">
          <cell r="A528" t="str">
            <v>ChicagonnMale25-34Only Spanish</v>
          </cell>
          <cell r="B528" t="str">
            <v>Chicago</v>
          </cell>
          <cell r="C528" t="str">
            <v>nn</v>
          </cell>
          <cell r="D528" t="str">
            <v>Male</v>
          </cell>
          <cell r="E528" t="str">
            <v>25-34</v>
          </cell>
          <cell r="F528" t="str">
            <v>Only Spanish</v>
          </cell>
          <cell r="G528" t="str">
            <v>Only    Spanish</v>
          </cell>
          <cell r="H528">
            <v>70</v>
          </cell>
        </row>
        <row r="529">
          <cell r="A529" t="str">
            <v>ChicagonnMale25-34Mostly Spanish</v>
          </cell>
          <cell r="B529" t="str">
            <v>Chicago</v>
          </cell>
          <cell r="C529" t="str">
            <v>nn</v>
          </cell>
          <cell r="D529" t="str">
            <v>Male</v>
          </cell>
          <cell r="E529" t="str">
            <v>25-34</v>
          </cell>
          <cell r="F529" t="str">
            <v>Mostly Spanish</v>
          </cell>
          <cell r="G529" t="str">
            <v>Mostly  Spanish</v>
          </cell>
          <cell r="H529">
            <v>82</v>
          </cell>
        </row>
        <row r="530">
          <cell r="A530" t="str">
            <v>ChicagonnMale25-34Spanish &amp; English</v>
          </cell>
          <cell r="B530" t="str">
            <v>Chicago</v>
          </cell>
          <cell r="C530" t="str">
            <v>nn</v>
          </cell>
          <cell r="D530" t="str">
            <v>Male</v>
          </cell>
          <cell r="E530" t="str">
            <v>25-34</v>
          </cell>
          <cell r="F530" t="str">
            <v>Spanish &amp; English</v>
          </cell>
          <cell r="G530" t="str">
            <v>Spanish English</v>
          </cell>
          <cell r="H530">
            <v>2</v>
          </cell>
        </row>
        <row r="531">
          <cell r="A531" t="str">
            <v>ChicagonnMale25-34Mostly English</v>
          </cell>
          <cell r="B531" t="str">
            <v>Chicago</v>
          </cell>
          <cell r="C531" t="str">
            <v>nn</v>
          </cell>
          <cell r="D531" t="str">
            <v>Male</v>
          </cell>
          <cell r="E531" t="str">
            <v>25-34</v>
          </cell>
          <cell r="F531" t="str">
            <v>Mostly English</v>
          </cell>
          <cell r="G531" t="str">
            <v>Mostly  English</v>
          </cell>
          <cell r="H531">
            <v>47</v>
          </cell>
        </row>
        <row r="532">
          <cell r="A532" t="str">
            <v>ChicagonnMale25-34Only English</v>
          </cell>
          <cell r="B532" t="str">
            <v>Chicago</v>
          </cell>
          <cell r="C532" t="str">
            <v>nn</v>
          </cell>
          <cell r="D532" t="str">
            <v>Male</v>
          </cell>
          <cell r="E532" t="str">
            <v>25-34</v>
          </cell>
          <cell r="F532" t="str">
            <v>Only English</v>
          </cell>
          <cell r="G532" t="str">
            <v>Only    English</v>
          </cell>
          <cell r="H532">
            <v>26</v>
          </cell>
        </row>
        <row r="533">
          <cell r="A533" t="str">
            <v>ChicagonnMale35-44Only Spanish</v>
          </cell>
          <cell r="B533" t="str">
            <v>Chicago</v>
          </cell>
          <cell r="C533" t="str">
            <v>nn</v>
          </cell>
          <cell r="D533" t="str">
            <v>Male</v>
          </cell>
          <cell r="E533" t="str">
            <v>35-44</v>
          </cell>
          <cell r="F533" t="str">
            <v>Only Spanish</v>
          </cell>
          <cell r="G533" t="str">
            <v>Only    Spanish</v>
          </cell>
          <cell r="H533">
            <v>64</v>
          </cell>
        </row>
        <row r="534">
          <cell r="A534" t="str">
            <v>ChicagonnMale35-44Mostly Spanish</v>
          </cell>
          <cell r="B534" t="str">
            <v>Chicago</v>
          </cell>
          <cell r="C534" t="str">
            <v>nn</v>
          </cell>
          <cell r="D534" t="str">
            <v>Male</v>
          </cell>
          <cell r="E534" t="str">
            <v>35-44</v>
          </cell>
          <cell r="F534" t="str">
            <v>Mostly Spanish</v>
          </cell>
          <cell r="G534" t="str">
            <v>Mostly  Spanish</v>
          </cell>
          <cell r="H534">
            <v>56</v>
          </cell>
        </row>
        <row r="535">
          <cell r="A535" t="str">
            <v>ChicagonnMale35-44Spanish &amp; English</v>
          </cell>
          <cell r="B535" t="str">
            <v>Chicago</v>
          </cell>
          <cell r="C535" t="str">
            <v>nn</v>
          </cell>
          <cell r="D535" t="str">
            <v>Male</v>
          </cell>
          <cell r="E535" t="str">
            <v>35-44</v>
          </cell>
          <cell r="F535" t="str">
            <v>Spanish &amp; English</v>
          </cell>
          <cell r="G535" t="str">
            <v>Spanish English</v>
          </cell>
          <cell r="H535">
            <v>5</v>
          </cell>
        </row>
        <row r="536">
          <cell r="A536" t="str">
            <v>ChicagonnMale35-44Mostly English</v>
          </cell>
          <cell r="B536" t="str">
            <v>Chicago</v>
          </cell>
          <cell r="C536" t="str">
            <v>nn</v>
          </cell>
          <cell r="D536" t="str">
            <v>Male</v>
          </cell>
          <cell r="E536" t="str">
            <v>35-44</v>
          </cell>
          <cell r="F536" t="str">
            <v>Mostly English</v>
          </cell>
          <cell r="G536" t="str">
            <v>Mostly  English</v>
          </cell>
          <cell r="H536">
            <v>30</v>
          </cell>
        </row>
        <row r="537">
          <cell r="A537" t="str">
            <v>ChicagonnMale35-44Only English</v>
          </cell>
          <cell r="B537" t="str">
            <v>Chicago</v>
          </cell>
          <cell r="C537" t="str">
            <v>nn</v>
          </cell>
          <cell r="D537" t="str">
            <v>Male</v>
          </cell>
          <cell r="E537" t="str">
            <v>35-44</v>
          </cell>
          <cell r="F537" t="str">
            <v>Only English</v>
          </cell>
          <cell r="G537" t="str">
            <v>Only    English</v>
          </cell>
          <cell r="H537">
            <v>17</v>
          </cell>
        </row>
        <row r="538">
          <cell r="A538" t="str">
            <v>ChicagonnMale45-54Only Spanish</v>
          </cell>
          <cell r="B538" t="str">
            <v>Chicago</v>
          </cell>
          <cell r="C538" t="str">
            <v>nn</v>
          </cell>
          <cell r="D538" t="str">
            <v>Male</v>
          </cell>
          <cell r="E538" t="str">
            <v>45-54</v>
          </cell>
          <cell r="F538" t="str">
            <v>Only Spanish</v>
          </cell>
          <cell r="G538" t="str">
            <v>Only    Spanish</v>
          </cell>
          <cell r="H538">
            <v>32</v>
          </cell>
        </row>
        <row r="539">
          <cell r="A539" t="str">
            <v>ChicagonnMale45-54Mostly Spanish</v>
          </cell>
          <cell r="B539" t="str">
            <v>Chicago</v>
          </cell>
          <cell r="C539" t="str">
            <v>nn</v>
          </cell>
          <cell r="D539" t="str">
            <v>Male</v>
          </cell>
          <cell r="E539" t="str">
            <v>45-54</v>
          </cell>
          <cell r="F539" t="str">
            <v>Mostly Spanish</v>
          </cell>
          <cell r="G539" t="str">
            <v>Mostly  Spanish</v>
          </cell>
          <cell r="H539">
            <v>31</v>
          </cell>
        </row>
        <row r="540">
          <cell r="A540" t="str">
            <v>ChicagonnMale45-54Spanish &amp; English</v>
          </cell>
          <cell r="B540" t="str">
            <v>Chicago</v>
          </cell>
          <cell r="C540" t="str">
            <v>nn</v>
          </cell>
          <cell r="D540" t="str">
            <v>Male</v>
          </cell>
          <cell r="E540" t="str">
            <v>45-54</v>
          </cell>
          <cell r="F540" t="str">
            <v>Spanish &amp; English</v>
          </cell>
          <cell r="G540" t="str">
            <v>Spanish English</v>
          </cell>
          <cell r="H540">
            <v>2</v>
          </cell>
        </row>
        <row r="541">
          <cell r="A541" t="str">
            <v>ChicagonnMale45-54Mostly English</v>
          </cell>
          <cell r="B541" t="str">
            <v>Chicago</v>
          </cell>
          <cell r="C541" t="str">
            <v>nn</v>
          </cell>
          <cell r="D541" t="str">
            <v>Male</v>
          </cell>
          <cell r="E541" t="str">
            <v>45-54</v>
          </cell>
          <cell r="F541" t="str">
            <v>Mostly English</v>
          </cell>
          <cell r="G541" t="str">
            <v>Mostly  English</v>
          </cell>
          <cell r="H541">
            <v>16</v>
          </cell>
        </row>
        <row r="542">
          <cell r="A542" t="str">
            <v>ChicagonnMale45-54Only English</v>
          </cell>
          <cell r="B542" t="str">
            <v>Chicago</v>
          </cell>
          <cell r="C542" t="str">
            <v>nn</v>
          </cell>
          <cell r="D542" t="str">
            <v>Male</v>
          </cell>
          <cell r="E542" t="str">
            <v>45-54</v>
          </cell>
          <cell r="F542" t="str">
            <v>Only English</v>
          </cell>
          <cell r="G542" t="str">
            <v>Only    English</v>
          </cell>
          <cell r="H542">
            <v>8</v>
          </cell>
        </row>
        <row r="543">
          <cell r="A543" t="str">
            <v>ChicagonnMale55+Only Spanish</v>
          </cell>
          <cell r="B543" t="str">
            <v>Chicago</v>
          </cell>
          <cell r="C543" t="str">
            <v>nn</v>
          </cell>
          <cell r="D543" t="str">
            <v>Male</v>
          </cell>
          <cell r="E543" t="str">
            <v>55+</v>
          </cell>
          <cell r="F543" t="str">
            <v>Only Spanish</v>
          </cell>
          <cell r="G543" t="str">
            <v>Only    Spanish</v>
          </cell>
          <cell r="H543">
            <v>29</v>
          </cell>
        </row>
        <row r="544">
          <cell r="A544" t="str">
            <v>ChicagonnMale55+Mostly Spanish</v>
          </cell>
          <cell r="B544" t="str">
            <v>Chicago</v>
          </cell>
          <cell r="C544" t="str">
            <v>nn</v>
          </cell>
          <cell r="D544" t="str">
            <v>Male</v>
          </cell>
          <cell r="E544" t="str">
            <v>55+</v>
          </cell>
          <cell r="F544" t="str">
            <v>Mostly Spanish</v>
          </cell>
          <cell r="G544" t="str">
            <v>Mostly  Spanish</v>
          </cell>
          <cell r="H544">
            <v>32</v>
          </cell>
        </row>
        <row r="545">
          <cell r="A545" t="str">
            <v>ChicagonnMale55+Spanish &amp; English</v>
          </cell>
          <cell r="B545" t="str">
            <v>Chicago</v>
          </cell>
          <cell r="C545" t="str">
            <v>nn</v>
          </cell>
          <cell r="D545" t="str">
            <v>Male</v>
          </cell>
          <cell r="E545" t="str">
            <v>55+</v>
          </cell>
          <cell r="F545" t="str">
            <v>Spanish &amp; English</v>
          </cell>
          <cell r="G545" t="str">
            <v>Spanish English</v>
          </cell>
          <cell r="H545">
            <v>3</v>
          </cell>
        </row>
        <row r="546">
          <cell r="A546" t="str">
            <v>ChicagonnMale55+Mostly English</v>
          </cell>
          <cell r="B546" t="str">
            <v>Chicago</v>
          </cell>
          <cell r="C546" t="str">
            <v>nn</v>
          </cell>
          <cell r="D546" t="str">
            <v>Male</v>
          </cell>
          <cell r="E546" t="str">
            <v>55+</v>
          </cell>
          <cell r="F546" t="str">
            <v>Mostly English</v>
          </cell>
          <cell r="G546" t="str">
            <v>Mostly  English</v>
          </cell>
          <cell r="H546">
            <v>12</v>
          </cell>
        </row>
        <row r="547">
          <cell r="A547" t="str">
            <v>ChicagonnMale55+Only English</v>
          </cell>
          <cell r="B547" t="str">
            <v>Chicago</v>
          </cell>
          <cell r="C547" t="str">
            <v>nn</v>
          </cell>
          <cell r="D547" t="str">
            <v>Male</v>
          </cell>
          <cell r="E547" t="str">
            <v>55+</v>
          </cell>
          <cell r="F547" t="str">
            <v>Only English</v>
          </cell>
          <cell r="G547" t="str">
            <v>Only    English</v>
          </cell>
          <cell r="H547">
            <v>7</v>
          </cell>
        </row>
        <row r="548">
          <cell r="A548" t="str">
            <v>ChicagonnMaleMissingOnly Spanish</v>
          </cell>
          <cell r="B548" t="str">
            <v>Chicago</v>
          </cell>
          <cell r="C548" t="str">
            <v>nn</v>
          </cell>
          <cell r="D548" t="str">
            <v>Male</v>
          </cell>
          <cell r="E548" t="str">
            <v>Missing</v>
          </cell>
          <cell r="F548" t="str">
            <v>Only Spanish</v>
          </cell>
          <cell r="G548" t="str">
            <v>Only    Spanish</v>
          </cell>
          <cell r="H548">
            <v>6</v>
          </cell>
        </row>
        <row r="549">
          <cell r="A549" t="str">
            <v>ChicagonnMaleMissingMostly Spanish</v>
          </cell>
          <cell r="B549" t="str">
            <v>Chicago</v>
          </cell>
          <cell r="C549" t="str">
            <v>nn</v>
          </cell>
          <cell r="D549" t="str">
            <v>Male</v>
          </cell>
          <cell r="E549" t="str">
            <v>Missing</v>
          </cell>
          <cell r="F549" t="str">
            <v>Mostly Spanish</v>
          </cell>
          <cell r="G549" t="str">
            <v>Mostly  Spanish</v>
          </cell>
          <cell r="H549">
            <v>1</v>
          </cell>
        </row>
        <row r="550">
          <cell r="A550" t="str">
            <v>ChicagonnMaleMissingSpanish &amp; English</v>
          </cell>
          <cell r="B550" t="str">
            <v>Chicago</v>
          </cell>
          <cell r="C550" t="str">
            <v>nn</v>
          </cell>
          <cell r="D550" t="str">
            <v>Male</v>
          </cell>
          <cell r="E550" t="str">
            <v>Missing</v>
          </cell>
          <cell r="F550" t="str">
            <v>Spanish &amp; English</v>
          </cell>
          <cell r="G550" t="str">
            <v>Spanish English</v>
          </cell>
          <cell r="H550">
            <v>1</v>
          </cell>
        </row>
        <row r="551">
          <cell r="A551" t="str">
            <v>ChicagonnMaleMissingMostly English</v>
          </cell>
          <cell r="B551" t="str">
            <v>Chicago</v>
          </cell>
          <cell r="C551" t="str">
            <v>nn</v>
          </cell>
          <cell r="D551" t="str">
            <v>Male</v>
          </cell>
          <cell r="E551" t="str">
            <v>Missing</v>
          </cell>
          <cell r="F551" t="str">
            <v>Mostly English</v>
          </cell>
          <cell r="G551" t="str">
            <v>Mostly  English</v>
          </cell>
          <cell r="H551">
            <v>5</v>
          </cell>
        </row>
        <row r="552">
          <cell r="A552" t="str">
            <v>ChicagonnMaleMissingOnly English</v>
          </cell>
          <cell r="B552" t="str">
            <v>Chicago</v>
          </cell>
          <cell r="C552" t="str">
            <v>nn</v>
          </cell>
          <cell r="D552" t="str">
            <v>Male</v>
          </cell>
          <cell r="E552" t="str">
            <v>Missing</v>
          </cell>
          <cell r="F552" t="str">
            <v>Only English</v>
          </cell>
          <cell r="G552" t="str">
            <v>Only    English</v>
          </cell>
          <cell r="H552">
            <v>2</v>
          </cell>
        </row>
        <row r="553">
          <cell r="A553" t="str">
            <v>ChicagonnFemale&lt;12Only Spanish</v>
          </cell>
          <cell r="B553" t="str">
            <v>Chicago</v>
          </cell>
          <cell r="C553" t="str">
            <v>nn</v>
          </cell>
          <cell r="D553" t="str">
            <v>Female</v>
          </cell>
          <cell r="E553" t="str">
            <v>&lt;12</v>
          </cell>
          <cell r="F553" t="str">
            <v>Only Spanish</v>
          </cell>
          <cell r="G553" t="str">
            <v>Only    Spanish</v>
          </cell>
          <cell r="H553">
            <v>45</v>
          </cell>
        </row>
        <row r="554">
          <cell r="A554" t="str">
            <v>ChicagonnFemale&lt;12Mostly Spanish</v>
          </cell>
          <cell r="B554" t="str">
            <v>Chicago</v>
          </cell>
          <cell r="C554" t="str">
            <v>nn</v>
          </cell>
          <cell r="D554" t="str">
            <v>Female</v>
          </cell>
          <cell r="E554" t="str">
            <v>&lt;12</v>
          </cell>
          <cell r="F554" t="str">
            <v>Mostly Spanish</v>
          </cell>
          <cell r="G554" t="str">
            <v>Mostly  Spanish</v>
          </cell>
          <cell r="H554">
            <v>70</v>
          </cell>
        </row>
        <row r="555">
          <cell r="A555" t="str">
            <v>ChicagonnFemale&lt;12Spanish &amp; English</v>
          </cell>
          <cell r="B555" t="str">
            <v>Chicago</v>
          </cell>
          <cell r="C555" t="str">
            <v>nn</v>
          </cell>
          <cell r="D555" t="str">
            <v>Female</v>
          </cell>
          <cell r="E555" t="str">
            <v>&lt;12</v>
          </cell>
          <cell r="F555" t="str">
            <v>Spanish &amp; English</v>
          </cell>
          <cell r="G555" t="str">
            <v>Spanish English</v>
          </cell>
          <cell r="H555">
            <v>7</v>
          </cell>
        </row>
        <row r="556">
          <cell r="A556" t="str">
            <v>ChicagonnFemale&lt;12Mostly English</v>
          </cell>
          <cell r="B556" t="str">
            <v>Chicago</v>
          </cell>
          <cell r="C556" t="str">
            <v>nn</v>
          </cell>
          <cell r="D556" t="str">
            <v>Female</v>
          </cell>
          <cell r="E556" t="str">
            <v>&lt;12</v>
          </cell>
          <cell r="F556" t="str">
            <v>Mostly English</v>
          </cell>
          <cell r="G556" t="str">
            <v>Mostly  English</v>
          </cell>
          <cell r="H556">
            <v>76</v>
          </cell>
        </row>
        <row r="557">
          <cell r="A557" t="str">
            <v>ChicagonnFemale&lt;12Only English</v>
          </cell>
          <cell r="B557" t="str">
            <v>Chicago</v>
          </cell>
          <cell r="C557" t="str">
            <v>nn</v>
          </cell>
          <cell r="D557" t="str">
            <v>Female</v>
          </cell>
          <cell r="E557" t="str">
            <v>&lt;12</v>
          </cell>
          <cell r="F557" t="str">
            <v>Only English</v>
          </cell>
          <cell r="G557" t="str">
            <v>Only    English</v>
          </cell>
          <cell r="H557">
            <v>29</v>
          </cell>
        </row>
        <row r="558">
          <cell r="A558" t="str">
            <v>ChicagonnFemale12-17Only Spanish</v>
          </cell>
          <cell r="B558" t="str">
            <v>Chicago</v>
          </cell>
          <cell r="C558" t="str">
            <v>nn</v>
          </cell>
          <cell r="D558" t="str">
            <v>Female</v>
          </cell>
          <cell r="E558" t="str">
            <v>12-17</v>
          </cell>
          <cell r="F558" t="str">
            <v>Only Spanish</v>
          </cell>
          <cell r="G558" t="str">
            <v>Only    Spanish</v>
          </cell>
          <cell r="H558">
            <v>17</v>
          </cell>
        </row>
        <row r="559">
          <cell r="A559" t="str">
            <v>ChicagonnFemale12-17Mostly Spanish</v>
          </cell>
          <cell r="B559" t="str">
            <v>Chicago</v>
          </cell>
          <cell r="C559" t="str">
            <v>nn</v>
          </cell>
          <cell r="D559" t="str">
            <v>Female</v>
          </cell>
          <cell r="E559" t="str">
            <v>12-17</v>
          </cell>
          <cell r="F559" t="str">
            <v>Mostly Spanish</v>
          </cell>
          <cell r="G559" t="str">
            <v>Mostly  Spanish</v>
          </cell>
          <cell r="H559">
            <v>38</v>
          </cell>
        </row>
        <row r="560">
          <cell r="A560" t="str">
            <v>ChicagonnFemale12-17Spanish &amp; English</v>
          </cell>
          <cell r="B560" t="str">
            <v>Chicago</v>
          </cell>
          <cell r="C560" t="str">
            <v>nn</v>
          </cell>
          <cell r="D560" t="str">
            <v>Female</v>
          </cell>
          <cell r="E560" t="str">
            <v>12-17</v>
          </cell>
          <cell r="F560" t="str">
            <v>Spanish &amp; English</v>
          </cell>
          <cell r="G560" t="str">
            <v>Spanish English</v>
          </cell>
          <cell r="H560">
            <v>8</v>
          </cell>
        </row>
        <row r="561">
          <cell r="A561" t="str">
            <v>ChicagonnFemale12-17Mostly English</v>
          </cell>
          <cell r="B561" t="str">
            <v>Chicago</v>
          </cell>
          <cell r="C561" t="str">
            <v>nn</v>
          </cell>
          <cell r="D561" t="str">
            <v>Female</v>
          </cell>
          <cell r="E561" t="str">
            <v>12-17</v>
          </cell>
          <cell r="F561" t="str">
            <v>Mostly English</v>
          </cell>
          <cell r="G561" t="str">
            <v>Mostly  English</v>
          </cell>
          <cell r="H561">
            <v>52</v>
          </cell>
        </row>
        <row r="562">
          <cell r="A562" t="str">
            <v>ChicagonnFemale12-17Only English</v>
          </cell>
          <cell r="B562" t="str">
            <v>Chicago</v>
          </cell>
          <cell r="C562" t="str">
            <v>nn</v>
          </cell>
          <cell r="D562" t="str">
            <v>Female</v>
          </cell>
          <cell r="E562" t="str">
            <v>12-17</v>
          </cell>
          <cell r="F562" t="str">
            <v>Only English</v>
          </cell>
          <cell r="G562" t="str">
            <v>Only    English</v>
          </cell>
          <cell r="H562">
            <v>22</v>
          </cell>
        </row>
        <row r="563">
          <cell r="A563" t="str">
            <v>ChicagonnFemale18-24Only Spanish</v>
          </cell>
          <cell r="B563" t="str">
            <v>Chicago</v>
          </cell>
          <cell r="C563" t="str">
            <v>nn</v>
          </cell>
          <cell r="D563" t="str">
            <v>Female</v>
          </cell>
          <cell r="E563" t="str">
            <v>18-24</v>
          </cell>
          <cell r="F563" t="str">
            <v>Only Spanish</v>
          </cell>
          <cell r="G563" t="str">
            <v>Only    Spanish</v>
          </cell>
          <cell r="H563">
            <v>45</v>
          </cell>
        </row>
        <row r="564">
          <cell r="A564" t="str">
            <v>ChicagonnFemale18-24Mostly Spanish</v>
          </cell>
          <cell r="B564" t="str">
            <v>Chicago</v>
          </cell>
          <cell r="C564" t="str">
            <v>nn</v>
          </cell>
          <cell r="D564" t="str">
            <v>Female</v>
          </cell>
          <cell r="E564" t="str">
            <v>18-24</v>
          </cell>
          <cell r="F564" t="str">
            <v>Mostly Spanish</v>
          </cell>
          <cell r="G564" t="str">
            <v>Mostly  Spanish</v>
          </cell>
          <cell r="H564">
            <v>31</v>
          </cell>
        </row>
        <row r="565">
          <cell r="A565" t="str">
            <v>ChicagonnFemale18-24Spanish &amp; English</v>
          </cell>
          <cell r="B565" t="str">
            <v>Chicago</v>
          </cell>
          <cell r="C565" t="str">
            <v>nn</v>
          </cell>
          <cell r="D565" t="str">
            <v>Female</v>
          </cell>
          <cell r="E565" t="str">
            <v>18-24</v>
          </cell>
          <cell r="F565" t="str">
            <v>Spanish &amp; English</v>
          </cell>
          <cell r="G565" t="str">
            <v>Spanish English</v>
          </cell>
          <cell r="H565">
            <v>2</v>
          </cell>
        </row>
        <row r="566">
          <cell r="A566" t="str">
            <v>ChicagonnFemale18-24Mostly English</v>
          </cell>
          <cell r="B566" t="str">
            <v>Chicago</v>
          </cell>
          <cell r="C566" t="str">
            <v>nn</v>
          </cell>
          <cell r="D566" t="str">
            <v>Female</v>
          </cell>
          <cell r="E566" t="str">
            <v>18-24</v>
          </cell>
          <cell r="F566" t="str">
            <v>Mostly English</v>
          </cell>
          <cell r="G566" t="str">
            <v>Mostly  English</v>
          </cell>
          <cell r="H566">
            <v>40</v>
          </cell>
        </row>
        <row r="567">
          <cell r="A567" t="str">
            <v>ChicagonnFemale18-24Only English</v>
          </cell>
          <cell r="B567" t="str">
            <v>Chicago</v>
          </cell>
          <cell r="C567" t="str">
            <v>nn</v>
          </cell>
          <cell r="D567" t="str">
            <v>Female</v>
          </cell>
          <cell r="E567" t="str">
            <v>18-24</v>
          </cell>
          <cell r="F567" t="str">
            <v>Only English</v>
          </cell>
          <cell r="G567" t="str">
            <v>Only    English</v>
          </cell>
          <cell r="H567">
            <v>19</v>
          </cell>
        </row>
        <row r="568">
          <cell r="A568" t="str">
            <v>ChicagonnFemale25-34Only Spanish</v>
          </cell>
          <cell r="B568" t="str">
            <v>Chicago</v>
          </cell>
          <cell r="C568" t="str">
            <v>nn</v>
          </cell>
          <cell r="D568" t="str">
            <v>Female</v>
          </cell>
          <cell r="E568" t="str">
            <v>25-34</v>
          </cell>
          <cell r="F568" t="str">
            <v>Only Spanish</v>
          </cell>
          <cell r="G568" t="str">
            <v>Only    Spanish</v>
          </cell>
          <cell r="H568">
            <v>76</v>
          </cell>
        </row>
        <row r="569">
          <cell r="A569" t="str">
            <v>ChicagonnFemale25-34Mostly Spanish</v>
          </cell>
          <cell r="B569" t="str">
            <v>Chicago</v>
          </cell>
          <cell r="C569" t="str">
            <v>nn</v>
          </cell>
          <cell r="D569" t="str">
            <v>Female</v>
          </cell>
          <cell r="E569" t="str">
            <v>25-34</v>
          </cell>
          <cell r="F569" t="str">
            <v>Mostly Spanish</v>
          </cell>
          <cell r="G569" t="str">
            <v>Mostly  Spanish</v>
          </cell>
          <cell r="H569">
            <v>43</v>
          </cell>
        </row>
        <row r="570">
          <cell r="A570" t="str">
            <v>ChicagonnFemale25-34Spanish &amp; English</v>
          </cell>
          <cell r="B570" t="str">
            <v>Chicago</v>
          </cell>
          <cell r="C570" t="str">
            <v>nn</v>
          </cell>
          <cell r="D570" t="str">
            <v>Female</v>
          </cell>
          <cell r="E570" t="str">
            <v>25-34</v>
          </cell>
          <cell r="F570" t="str">
            <v>Spanish &amp; English</v>
          </cell>
          <cell r="G570" t="str">
            <v>Spanish English</v>
          </cell>
          <cell r="H570">
            <v>4</v>
          </cell>
        </row>
        <row r="571">
          <cell r="A571" t="str">
            <v>ChicagonnFemale25-34Mostly English</v>
          </cell>
          <cell r="B571" t="str">
            <v>Chicago</v>
          </cell>
          <cell r="C571" t="str">
            <v>nn</v>
          </cell>
          <cell r="D571" t="str">
            <v>Female</v>
          </cell>
          <cell r="E571" t="str">
            <v>25-34</v>
          </cell>
          <cell r="F571" t="str">
            <v>Mostly English</v>
          </cell>
          <cell r="G571" t="str">
            <v>Mostly  English</v>
          </cell>
          <cell r="H571">
            <v>54</v>
          </cell>
        </row>
        <row r="572">
          <cell r="A572" t="str">
            <v>ChicagonnFemale25-34Only English</v>
          </cell>
          <cell r="B572" t="str">
            <v>Chicago</v>
          </cell>
          <cell r="C572" t="str">
            <v>nn</v>
          </cell>
          <cell r="D572" t="str">
            <v>Female</v>
          </cell>
          <cell r="E572" t="str">
            <v>25-34</v>
          </cell>
          <cell r="F572" t="str">
            <v>Only English</v>
          </cell>
          <cell r="G572" t="str">
            <v>Only    English</v>
          </cell>
          <cell r="H572">
            <v>20</v>
          </cell>
        </row>
        <row r="573">
          <cell r="A573" t="str">
            <v>ChicagonnFemale35-44Only Spanish</v>
          </cell>
          <cell r="B573" t="str">
            <v>Chicago</v>
          </cell>
          <cell r="C573" t="str">
            <v>nn</v>
          </cell>
          <cell r="D573" t="str">
            <v>Female</v>
          </cell>
          <cell r="E573" t="str">
            <v>35-44</v>
          </cell>
          <cell r="F573" t="str">
            <v>Only Spanish</v>
          </cell>
          <cell r="G573" t="str">
            <v>Only    Spanish</v>
          </cell>
          <cell r="H573">
            <v>72</v>
          </cell>
        </row>
        <row r="574">
          <cell r="A574" t="str">
            <v>ChicagonnFemale35-44Mostly Spanish</v>
          </cell>
          <cell r="B574" t="str">
            <v>Chicago</v>
          </cell>
          <cell r="C574" t="str">
            <v>nn</v>
          </cell>
          <cell r="D574" t="str">
            <v>Female</v>
          </cell>
          <cell r="E574" t="str">
            <v>35-44</v>
          </cell>
          <cell r="F574" t="str">
            <v>Mostly Spanish</v>
          </cell>
          <cell r="G574" t="str">
            <v>Mostly  Spanish</v>
          </cell>
          <cell r="H574">
            <v>38</v>
          </cell>
        </row>
        <row r="575">
          <cell r="A575" t="str">
            <v>ChicagonnFemale35-44Spanish &amp; English</v>
          </cell>
          <cell r="B575" t="str">
            <v>Chicago</v>
          </cell>
          <cell r="C575" t="str">
            <v>nn</v>
          </cell>
          <cell r="D575" t="str">
            <v>Female</v>
          </cell>
          <cell r="E575" t="str">
            <v>35-44</v>
          </cell>
          <cell r="F575" t="str">
            <v>Spanish &amp; English</v>
          </cell>
          <cell r="G575" t="str">
            <v>Spanish English</v>
          </cell>
          <cell r="H575">
            <v>2</v>
          </cell>
        </row>
        <row r="576">
          <cell r="A576" t="str">
            <v>ChicagonnFemale35-44Mostly English</v>
          </cell>
          <cell r="B576" t="str">
            <v>Chicago</v>
          </cell>
          <cell r="C576" t="str">
            <v>nn</v>
          </cell>
          <cell r="D576" t="str">
            <v>Female</v>
          </cell>
          <cell r="E576" t="str">
            <v>35-44</v>
          </cell>
          <cell r="F576" t="str">
            <v>Mostly English</v>
          </cell>
          <cell r="G576" t="str">
            <v>Mostly  English</v>
          </cell>
          <cell r="H576">
            <v>29</v>
          </cell>
        </row>
        <row r="577">
          <cell r="A577" t="str">
            <v>ChicagonnFemale35-44Only English</v>
          </cell>
          <cell r="B577" t="str">
            <v>Chicago</v>
          </cell>
          <cell r="C577" t="str">
            <v>nn</v>
          </cell>
          <cell r="D577" t="str">
            <v>Female</v>
          </cell>
          <cell r="E577" t="str">
            <v>35-44</v>
          </cell>
          <cell r="F577" t="str">
            <v>Only English</v>
          </cell>
          <cell r="G577" t="str">
            <v>Only    English</v>
          </cell>
          <cell r="H577">
            <v>18</v>
          </cell>
        </row>
        <row r="578">
          <cell r="A578" t="str">
            <v>ChicagonnFemale45-54Only Spanish</v>
          </cell>
          <cell r="B578" t="str">
            <v>Chicago</v>
          </cell>
          <cell r="C578" t="str">
            <v>nn</v>
          </cell>
          <cell r="D578" t="str">
            <v>Female</v>
          </cell>
          <cell r="E578" t="str">
            <v>45-54</v>
          </cell>
          <cell r="F578" t="str">
            <v>Only Spanish</v>
          </cell>
          <cell r="G578" t="str">
            <v>Only    Spanish</v>
          </cell>
          <cell r="H578">
            <v>42</v>
          </cell>
        </row>
        <row r="579">
          <cell r="A579" t="str">
            <v>ChicagonnFemale45-54Mostly Spanish</v>
          </cell>
          <cell r="B579" t="str">
            <v>Chicago</v>
          </cell>
          <cell r="C579" t="str">
            <v>nn</v>
          </cell>
          <cell r="D579" t="str">
            <v>Female</v>
          </cell>
          <cell r="E579" t="str">
            <v>45-54</v>
          </cell>
          <cell r="F579" t="str">
            <v>Mostly Spanish</v>
          </cell>
          <cell r="G579" t="str">
            <v>Mostly  Spanish</v>
          </cell>
          <cell r="H579">
            <v>25</v>
          </cell>
        </row>
        <row r="580">
          <cell r="A580" t="str">
            <v>ChicagonnFemale45-54Spanish &amp; English</v>
          </cell>
          <cell r="B580" t="str">
            <v>Chicago</v>
          </cell>
          <cell r="C580" t="str">
            <v>nn</v>
          </cell>
          <cell r="D580" t="str">
            <v>Female</v>
          </cell>
          <cell r="E580" t="str">
            <v>45-54</v>
          </cell>
          <cell r="F580" t="str">
            <v>Spanish &amp; English</v>
          </cell>
          <cell r="G580" t="str">
            <v>Spanish English</v>
          </cell>
          <cell r="H580">
            <v>1</v>
          </cell>
        </row>
        <row r="581">
          <cell r="A581" t="str">
            <v>ChicagonnFemale45-54Mostly English</v>
          </cell>
          <cell r="B581" t="str">
            <v>Chicago</v>
          </cell>
          <cell r="C581" t="str">
            <v>nn</v>
          </cell>
          <cell r="D581" t="str">
            <v>Female</v>
          </cell>
          <cell r="E581" t="str">
            <v>45-54</v>
          </cell>
          <cell r="F581" t="str">
            <v>Mostly English</v>
          </cell>
          <cell r="G581" t="str">
            <v>Mostly  English</v>
          </cell>
          <cell r="H581">
            <v>18</v>
          </cell>
        </row>
        <row r="582">
          <cell r="A582" t="str">
            <v>ChicagonnFemale45-54Only English</v>
          </cell>
          <cell r="B582" t="str">
            <v>Chicago</v>
          </cell>
          <cell r="C582" t="str">
            <v>nn</v>
          </cell>
          <cell r="D582" t="str">
            <v>Female</v>
          </cell>
          <cell r="E582" t="str">
            <v>45-54</v>
          </cell>
          <cell r="F582" t="str">
            <v>Only English</v>
          </cell>
          <cell r="G582" t="str">
            <v>Only    English</v>
          </cell>
          <cell r="H582">
            <v>12</v>
          </cell>
        </row>
        <row r="583">
          <cell r="A583" t="str">
            <v>ChicagonnFemale55+Only Spanish</v>
          </cell>
          <cell r="B583" t="str">
            <v>Chicago</v>
          </cell>
          <cell r="C583" t="str">
            <v>nn</v>
          </cell>
          <cell r="D583" t="str">
            <v>Female</v>
          </cell>
          <cell r="E583" t="str">
            <v>55+</v>
          </cell>
          <cell r="F583" t="str">
            <v>Only Spanish</v>
          </cell>
          <cell r="G583" t="str">
            <v>Only    Spanish</v>
          </cell>
          <cell r="H583">
            <v>46</v>
          </cell>
        </row>
        <row r="584">
          <cell r="A584" t="str">
            <v>ChicagonnFemale55+Mostly Spanish</v>
          </cell>
          <cell r="B584" t="str">
            <v>Chicago</v>
          </cell>
          <cell r="C584" t="str">
            <v>nn</v>
          </cell>
          <cell r="D584" t="str">
            <v>Female</v>
          </cell>
          <cell r="E584" t="str">
            <v>55+</v>
          </cell>
          <cell r="F584" t="str">
            <v>Mostly Spanish</v>
          </cell>
          <cell r="G584" t="str">
            <v>Mostly  Spanish</v>
          </cell>
          <cell r="H584">
            <v>29</v>
          </cell>
        </row>
        <row r="585">
          <cell r="A585" t="str">
            <v>ChicagonnFemale55+Spanish &amp; English</v>
          </cell>
          <cell r="B585" t="str">
            <v>Chicago</v>
          </cell>
          <cell r="C585" t="str">
            <v>nn</v>
          </cell>
          <cell r="D585" t="str">
            <v>Female</v>
          </cell>
          <cell r="E585" t="str">
            <v>55+</v>
          </cell>
          <cell r="F585" t="str">
            <v>Spanish &amp; English</v>
          </cell>
          <cell r="G585" t="str">
            <v>Spanish English</v>
          </cell>
          <cell r="H585">
            <v>2</v>
          </cell>
        </row>
        <row r="586">
          <cell r="A586" t="str">
            <v>ChicagonnFemale55+Mostly English</v>
          </cell>
          <cell r="B586" t="str">
            <v>Chicago</v>
          </cell>
          <cell r="C586" t="str">
            <v>nn</v>
          </cell>
          <cell r="D586" t="str">
            <v>Female</v>
          </cell>
          <cell r="E586" t="str">
            <v>55+</v>
          </cell>
          <cell r="F586" t="str">
            <v>Mostly English</v>
          </cell>
          <cell r="G586" t="str">
            <v>Mostly  English</v>
          </cell>
          <cell r="H586">
            <v>9</v>
          </cell>
        </row>
        <row r="587">
          <cell r="A587" t="str">
            <v>ChicagonnFemale55+Only English</v>
          </cell>
          <cell r="B587" t="str">
            <v>Chicago</v>
          </cell>
          <cell r="C587" t="str">
            <v>nn</v>
          </cell>
          <cell r="D587" t="str">
            <v>Female</v>
          </cell>
          <cell r="E587" t="str">
            <v>55+</v>
          </cell>
          <cell r="F587" t="str">
            <v>Only English</v>
          </cell>
          <cell r="G587" t="str">
            <v>Only    English</v>
          </cell>
          <cell r="H587">
            <v>8</v>
          </cell>
        </row>
        <row r="588">
          <cell r="A588" t="str">
            <v>ChicagonnFemaleMissingOnly Spanish</v>
          </cell>
          <cell r="B588" t="str">
            <v>Chicago</v>
          </cell>
          <cell r="C588" t="str">
            <v>nn</v>
          </cell>
          <cell r="D588" t="str">
            <v>Female</v>
          </cell>
          <cell r="E588" t="str">
            <v>Missing</v>
          </cell>
          <cell r="F588" t="str">
            <v>Only Spanish</v>
          </cell>
          <cell r="G588" t="str">
            <v>Only    Spanish</v>
          </cell>
          <cell r="H588">
            <v>6</v>
          </cell>
        </row>
        <row r="589">
          <cell r="A589" t="str">
            <v>ChicagonnFemaleMissingMostly Spanish</v>
          </cell>
          <cell r="B589" t="str">
            <v>Chicago</v>
          </cell>
          <cell r="C589" t="str">
            <v>nn</v>
          </cell>
          <cell r="D589" t="str">
            <v>Female</v>
          </cell>
          <cell r="E589" t="str">
            <v>Missing</v>
          </cell>
          <cell r="F589" t="str">
            <v>Mostly Spanish</v>
          </cell>
          <cell r="G589" t="str">
            <v>Mostly  Spanish</v>
          </cell>
          <cell r="H589">
            <v>3</v>
          </cell>
        </row>
        <row r="590">
          <cell r="A590" t="str">
            <v>ChicagonnFemaleMissingSpanish &amp; English</v>
          </cell>
          <cell r="B590" t="str">
            <v>Chicago</v>
          </cell>
          <cell r="C590" t="str">
            <v>nn</v>
          </cell>
          <cell r="D590" t="str">
            <v>Female</v>
          </cell>
          <cell r="E590" t="str">
            <v>Missing</v>
          </cell>
          <cell r="F590" t="str">
            <v>Spanish &amp; English</v>
          </cell>
          <cell r="G590" t="str">
            <v>Spanish English</v>
          </cell>
          <cell r="H590">
            <v>1</v>
          </cell>
        </row>
        <row r="591">
          <cell r="A591" t="str">
            <v>ChicagonnFemaleMissingMostly English</v>
          </cell>
          <cell r="B591" t="str">
            <v>Chicago</v>
          </cell>
          <cell r="C591" t="str">
            <v>nn</v>
          </cell>
          <cell r="D591" t="str">
            <v>Female</v>
          </cell>
          <cell r="E591" t="str">
            <v>Missing</v>
          </cell>
          <cell r="F591" t="str">
            <v>Mostly English</v>
          </cell>
          <cell r="G591" t="str">
            <v>Mostly  English</v>
          </cell>
          <cell r="H591">
            <v>1</v>
          </cell>
        </row>
        <row r="592">
          <cell r="A592" t="str">
            <v>ChicagonnFemaleMissingOnly English</v>
          </cell>
          <cell r="B592" t="str">
            <v>Chicago</v>
          </cell>
          <cell r="C592" t="str">
            <v>nn</v>
          </cell>
          <cell r="D592" t="str">
            <v>Female</v>
          </cell>
          <cell r="E592" t="str">
            <v>Missing</v>
          </cell>
          <cell r="F592" t="str">
            <v>Only English</v>
          </cell>
          <cell r="G592" t="str">
            <v>Only    English</v>
          </cell>
          <cell r="H592">
            <v>3</v>
          </cell>
        </row>
        <row r="593">
          <cell r="A593" t="str">
            <v>Los AngelesnnMale&lt;12Only Spanish</v>
          </cell>
          <cell r="B593" t="str">
            <v>Los Angeles</v>
          </cell>
          <cell r="C593" t="str">
            <v>nn</v>
          </cell>
          <cell r="D593" t="str">
            <v>Male</v>
          </cell>
          <cell r="E593" t="str">
            <v>&lt;12</v>
          </cell>
          <cell r="F593" t="str">
            <v>Only Spanish</v>
          </cell>
          <cell r="G593" t="str">
            <v>Only    Spanish</v>
          </cell>
          <cell r="H593">
            <v>119</v>
          </cell>
        </row>
        <row r="594">
          <cell r="A594" t="str">
            <v>Los AngelesnnMale&lt;12Mostly Spanish</v>
          </cell>
          <cell r="B594" t="str">
            <v>Los Angeles</v>
          </cell>
          <cell r="C594" t="str">
            <v>nn</v>
          </cell>
          <cell r="D594" t="str">
            <v>Male</v>
          </cell>
          <cell r="E594" t="str">
            <v>&lt;12</v>
          </cell>
          <cell r="F594" t="str">
            <v>Mostly Spanish</v>
          </cell>
          <cell r="G594" t="str">
            <v>Mostly  Spanish</v>
          </cell>
          <cell r="H594">
            <v>102</v>
          </cell>
        </row>
        <row r="595">
          <cell r="A595" t="str">
            <v>Los AngelesnnMale&lt;12Spanish &amp; English</v>
          </cell>
          <cell r="B595" t="str">
            <v>Los Angeles</v>
          </cell>
          <cell r="C595" t="str">
            <v>nn</v>
          </cell>
          <cell r="D595" t="str">
            <v>Male</v>
          </cell>
          <cell r="E595" t="str">
            <v>&lt;12</v>
          </cell>
          <cell r="F595" t="str">
            <v>Spanish &amp; English</v>
          </cell>
          <cell r="G595" t="str">
            <v>Spanish English</v>
          </cell>
          <cell r="H595">
            <v>6</v>
          </cell>
        </row>
        <row r="596">
          <cell r="A596" t="str">
            <v>Los AngelesnnMale&lt;12Mostly English</v>
          </cell>
          <cell r="B596" t="str">
            <v>Los Angeles</v>
          </cell>
          <cell r="C596" t="str">
            <v>nn</v>
          </cell>
          <cell r="D596" t="str">
            <v>Male</v>
          </cell>
          <cell r="E596" t="str">
            <v>&lt;12</v>
          </cell>
          <cell r="F596" t="str">
            <v>Mostly English</v>
          </cell>
          <cell r="G596" t="str">
            <v>Mostly  English</v>
          </cell>
          <cell r="H596">
            <v>154</v>
          </cell>
        </row>
        <row r="597">
          <cell r="A597" t="str">
            <v>Los AngelesnnMale&lt;12Only English</v>
          </cell>
          <cell r="B597" t="str">
            <v>Los Angeles</v>
          </cell>
          <cell r="C597" t="str">
            <v>nn</v>
          </cell>
          <cell r="D597" t="str">
            <v>Male</v>
          </cell>
          <cell r="E597" t="str">
            <v>&lt;12</v>
          </cell>
          <cell r="F597" t="str">
            <v>Only English</v>
          </cell>
          <cell r="G597" t="str">
            <v>Only    English</v>
          </cell>
          <cell r="H597">
            <v>81</v>
          </cell>
        </row>
        <row r="598">
          <cell r="A598" t="str">
            <v>Los AngelesnnMale12-17Only Spanish</v>
          </cell>
          <cell r="B598" t="str">
            <v>Los Angeles</v>
          </cell>
          <cell r="C598" t="str">
            <v>nn</v>
          </cell>
          <cell r="D598" t="str">
            <v>Male</v>
          </cell>
          <cell r="E598" t="str">
            <v>12-17</v>
          </cell>
          <cell r="F598" t="str">
            <v>Only Spanish</v>
          </cell>
          <cell r="G598" t="str">
            <v>Only    Spanish</v>
          </cell>
          <cell r="H598">
            <v>44</v>
          </cell>
        </row>
        <row r="599">
          <cell r="A599" t="str">
            <v>Los AngelesnnMale12-17Mostly Spanish</v>
          </cell>
          <cell r="B599" t="str">
            <v>Los Angeles</v>
          </cell>
          <cell r="C599" t="str">
            <v>nn</v>
          </cell>
          <cell r="D599" t="str">
            <v>Male</v>
          </cell>
          <cell r="E599" t="str">
            <v>12-17</v>
          </cell>
          <cell r="F599" t="str">
            <v>Mostly Spanish</v>
          </cell>
          <cell r="G599" t="str">
            <v>Mostly  Spanish</v>
          </cell>
          <cell r="H599">
            <v>69</v>
          </cell>
        </row>
        <row r="600">
          <cell r="A600" t="str">
            <v>Los AngelesnnMale12-17Spanish &amp; English</v>
          </cell>
          <cell r="B600" t="str">
            <v>Los Angeles</v>
          </cell>
          <cell r="C600" t="str">
            <v>nn</v>
          </cell>
          <cell r="D600" t="str">
            <v>Male</v>
          </cell>
          <cell r="E600" t="str">
            <v>12-17</v>
          </cell>
          <cell r="F600" t="str">
            <v>Spanish &amp; English</v>
          </cell>
          <cell r="G600" t="str">
            <v>Spanish English</v>
          </cell>
          <cell r="H600">
            <v>8</v>
          </cell>
        </row>
        <row r="601">
          <cell r="A601" t="str">
            <v>Los AngelesnnMale12-17Mostly English</v>
          </cell>
          <cell r="B601" t="str">
            <v>Los Angeles</v>
          </cell>
          <cell r="C601" t="str">
            <v>nn</v>
          </cell>
          <cell r="D601" t="str">
            <v>Male</v>
          </cell>
          <cell r="E601" t="str">
            <v>12-17</v>
          </cell>
          <cell r="F601" t="str">
            <v>Mostly English</v>
          </cell>
          <cell r="G601" t="str">
            <v>Mostly  English</v>
          </cell>
          <cell r="H601">
            <v>120</v>
          </cell>
        </row>
        <row r="602">
          <cell r="A602" t="str">
            <v>Los AngelesnnMale12-17Only English</v>
          </cell>
          <cell r="B602" t="str">
            <v>Los Angeles</v>
          </cell>
          <cell r="C602" t="str">
            <v>nn</v>
          </cell>
          <cell r="D602" t="str">
            <v>Male</v>
          </cell>
          <cell r="E602" t="str">
            <v>12-17</v>
          </cell>
          <cell r="F602" t="str">
            <v>Only English</v>
          </cell>
          <cell r="G602" t="str">
            <v>Only    English</v>
          </cell>
          <cell r="H602">
            <v>50</v>
          </cell>
        </row>
        <row r="603">
          <cell r="A603" t="str">
            <v>Los AngelesnnMale18-24Only Spanish</v>
          </cell>
          <cell r="B603" t="str">
            <v>Los Angeles</v>
          </cell>
          <cell r="C603" t="str">
            <v>nn</v>
          </cell>
          <cell r="D603" t="str">
            <v>Male</v>
          </cell>
          <cell r="E603" t="str">
            <v>18-24</v>
          </cell>
          <cell r="F603" t="str">
            <v>Only Spanish</v>
          </cell>
          <cell r="G603" t="str">
            <v>Only    Spanish</v>
          </cell>
          <cell r="H603">
            <v>105</v>
          </cell>
        </row>
        <row r="604">
          <cell r="A604" t="str">
            <v>Los AngelesnnMale18-24Mostly Spanish</v>
          </cell>
          <cell r="B604" t="str">
            <v>Los Angeles</v>
          </cell>
          <cell r="C604" t="str">
            <v>nn</v>
          </cell>
          <cell r="D604" t="str">
            <v>Male</v>
          </cell>
          <cell r="E604" t="str">
            <v>18-24</v>
          </cell>
          <cell r="F604" t="str">
            <v>Mostly Spanish</v>
          </cell>
          <cell r="G604" t="str">
            <v>Mostly  Spanish</v>
          </cell>
          <cell r="H604">
            <v>82</v>
          </cell>
        </row>
        <row r="605">
          <cell r="A605" t="str">
            <v>Los AngelesnnMale18-24Spanish &amp; English</v>
          </cell>
          <cell r="B605" t="str">
            <v>Los Angeles</v>
          </cell>
          <cell r="C605" t="str">
            <v>nn</v>
          </cell>
          <cell r="D605" t="str">
            <v>Male</v>
          </cell>
          <cell r="E605" t="str">
            <v>18-24</v>
          </cell>
          <cell r="F605" t="str">
            <v>Spanish &amp; English</v>
          </cell>
          <cell r="G605" t="str">
            <v>Spanish English</v>
          </cell>
          <cell r="H605">
            <v>5</v>
          </cell>
        </row>
        <row r="606">
          <cell r="A606" t="str">
            <v>Los AngelesnnMale18-24Mostly English</v>
          </cell>
          <cell r="B606" t="str">
            <v>Los Angeles</v>
          </cell>
          <cell r="C606" t="str">
            <v>nn</v>
          </cell>
          <cell r="D606" t="str">
            <v>Male</v>
          </cell>
          <cell r="E606" t="str">
            <v>18-24</v>
          </cell>
          <cell r="F606" t="str">
            <v>Mostly English</v>
          </cell>
          <cell r="G606" t="str">
            <v>Mostly  English</v>
          </cell>
          <cell r="H606">
            <v>80</v>
          </cell>
        </row>
        <row r="607">
          <cell r="A607" t="str">
            <v>Los AngelesnnMale18-24Only English</v>
          </cell>
          <cell r="B607" t="str">
            <v>Los Angeles</v>
          </cell>
          <cell r="C607" t="str">
            <v>nn</v>
          </cell>
          <cell r="D607" t="str">
            <v>Male</v>
          </cell>
          <cell r="E607" t="str">
            <v>18-24</v>
          </cell>
          <cell r="F607" t="str">
            <v>Only English</v>
          </cell>
          <cell r="G607" t="str">
            <v>Only    English</v>
          </cell>
          <cell r="H607">
            <v>39</v>
          </cell>
        </row>
        <row r="608">
          <cell r="A608" t="str">
            <v>Los AngelesnnMale25-34Only Spanish</v>
          </cell>
          <cell r="B608" t="str">
            <v>Los Angeles</v>
          </cell>
          <cell r="C608" t="str">
            <v>nn</v>
          </cell>
          <cell r="D608" t="str">
            <v>Male</v>
          </cell>
          <cell r="E608" t="str">
            <v>25-34</v>
          </cell>
          <cell r="F608" t="str">
            <v>Only Spanish</v>
          </cell>
          <cell r="G608" t="str">
            <v>Only    Spanish</v>
          </cell>
          <cell r="H608">
            <v>177</v>
          </cell>
        </row>
        <row r="609">
          <cell r="A609" t="str">
            <v>Los AngelesnnMale25-34Mostly Spanish</v>
          </cell>
          <cell r="B609" t="str">
            <v>Los Angeles</v>
          </cell>
          <cell r="C609" t="str">
            <v>nn</v>
          </cell>
          <cell r="D609" t="str">
            <v>Male</v>
          </cell>
          <cell r="E609" t="str">
            <v>25-34</v>
          </cell>
          <cell r="F609" t="str">
            <v>Mostly Spanish</v>
          </cell>
          <cell r="G609" t="str">
            <v>Mostly  Spanish</v>
          </cell>
          <cell r="H609">
            <v>136</v>
          </cell>
        </row>
        <row r="610">
          <cell r="A610" t="str">
            <v>Los AngelesnnMale25-34Spanish &amp; English</v>
          </cell>
          <cell r="B610" t="str">
            <v>Los Angeles</v>
          </cell>
          <cell r="C610" t="str">
            <v>nn</v>
          </cell>
          <cell r="D610" t="str">
            <v>Male</v>
          </cell>
          <cell r="E610" t="str">
            <v>25-34</v>
          </cell>
          <cell r="F610" t="str">
            <v>Spanish &amp; English</v>
          </cell>
          <cell r="G610" t="str">
            <v>Spanish English</v>
          </cell>
          <cell r="H610">
            <v>8</v>
          </cell>
        </row>
        <row r="611">
          <cell r="A611" t="str">
            <v>Los AngelesnnMale25-34Mostly English</v>
          </cell>
          <cell r="B611" t="str">
            <v>Los Angeles</v>
          </cell>
          <cell r="C611" t="str">
            <v>nn</v>
          </cell>
          <cell r="D611" t="str">
            <v>Male</v>
          </cell>
          <cell r="E611" t="str">
            <v>25-34</v>
          </cell>
          <cell r="F611" t="str">
            <v>Mostly English</v>
          </cell>
          <cell r="G611" t="str">
            <v>Mostly  English</v>
          </cell>
          <cell r="H611">
            <v>79</v>
          </cell>
        </row>
        <row r="612">
          <cell r="A612" t="str">
            <v>Los AngelesnnMale25-34Only English</v>
          </cell>
          <cell r="B612" t="str">
            <v>Los Angeles</v>
          </cell>
          <cell r="C612" t="str">
            <v>nn</v>
          </cell>
          <cell r="D612" t="str">
            <v>Male</v>
          </cell>
          <cell r="E612" t="str">
            <v>25-34</v>
          </cell>
          <cell r="F612" t="str">
            <v>Only English</v>
          </cell>
          <cell r="G612" t="str">
            <v>Only    English</v>
          </cell>
          <cell r="H612">
            <v>44</v>
          </cell>
        </row>
        <row r="613">
          <cell r="A613" t="str">
            <v>Los AngelesnnMale35-44Only Spanish</v>
          </cell>
          <cell r="B613" t="str">
            <v>Los Angeles</v>
          </cell>
          <cell r="C613" t="str">
            <v>nn</v>
          </cell>
          <cell r="D613" t="str">
            <v>Male</v>
          </cell>
          <cell r="E613" t="str">
            <v>35-44</v>
          </cell>
          <cell r="F613" t="str">
            <v>Only Spanish</v>
          </cell>
          <cell r="G613" t="str">
            <v>Only    Spanish</v>
          </cell>
          <cell r="H613">
            <v>138</v>
          </cell>
        </row>
        <row r="614">
          <cell r="A614" t="str">
            <v>Los AngelesnnMale35-44Mostly Spanish</v>
          </cell>
          <cell r="B614" t="str">
            <v>Los Angeles</v>
          </cell>
          <cell r="C614" t="str">
            <v>nn</v>
          </cell>
          <cell r="D614" t="str">
            <v>Male</v>
          </cell>
          <cell r="E614" t="str">
            <v>35-44</v>
          </cell>
          <cell r="F614" t="str">
            <v>Mostly Spanish</v>
          </cell>
          <cell r="G614" t="str">
            <v>Mostly  Spanish</v>
          </cell>
          <cell r="H614">
            <v>110</v>
          </cell>
        </row>
        <row r="615">
          <cell r="A615" t="str">
            <v>Los AngelesnnMale35-44Spanish &amp; English</v>
          </cell>
          <cell r="B615" t="str">
            <v>Los Angeles</v>
          </cell>
          <cell r="C615" t="str">
            <v>nn</v>
          </cell>
          <cell r="D615" t="str">
            <v>Male</v>
          </cell>
          <cell r="E615" t="str">
            <v>35-44</v>
          </cell>
          <cell r="F615" t="str">
            <v>Spanish &amp; English</v>
          </cell>
          <cell r="G615" t="str">
            <v>Spanish English</v>
          </cell>
          <cell r="H615">
            <v>3</v>
          </cell>
        </row>
        <row r="616">
          <cell r="A616" t="str">
            <v>Los AngelesnnMale35-44Mostly English</v>
          </cell>
          <cell r="B616" t="str">
            <v>Los Angeles</v>
          </cell>
          <cell r="C616" t="str">
            <v>nn</v>
          </cell>
          <cell r="D616" t="str">
            <v>Male</v>
          </cell>
          <cell r="E616" t="str">
            <v>35-44</v>
          </cell>
          <cell r="F616" t="str">
            <v>Mostly English</v>
          </cell>
          <cell r="G616" t="str">
            <v>Mostly  English</v>
          </cell>
          <cell r="H616">
            <v>47</v>
          </cell>
        </row>
        <row r="617">
          <cell r="A617" t="str">
            <v>Los AngelesnnMale35-44Only English</v>
          </cell>
          <cell r="B617" t="str">
            <v>Los Angeles</v>
          </cell>
          <cell r="C617" t="str">
            <v>nn</v>
          </cell>
          <cell r="D617" t="str">
            <v>Male</v>
          </cell>
          <cell r="E617" t="str">
            <v>35-44</v>
          </cell>
          <cell r="F617" t="str">
            <v>Only English</v>
          </cell>
          <cell r="G617" t="str">
            <v>Only    English</v>
          </cell>
          <cell r="H617">
            <v>48</v>
          </cell>
        </row>
        <row r="618">
          <cell r="A618" t="str">
            <v>Los AngelesnnMale45-54Only Spanish</v>
          </cell>
          <cell r="B618" t="str">
            <v>Los Angeles</v>
          </cell>
          <cell r="C618" t="str">
            <v>nn</v>
          </cell>
          <cell r="D618" t="str">
            <v>Male</v>
          </cell>
          <cell r="E618" t="str">
            <v>45-54</v>
          </cell>
          <cell r="F618" t="str">
            <v>Only Spanish</v>
          </cell>
          <cell r="G618" t="str">
            <v>Only    Spanish</v>
          </cell>
          <cell r="H618">
            <v>89</v>
          </cell>
        </row>
        <row r="619">
          <cell r="A619" t="str">
            <v>Los AngelesnnMale45-54Mostly Spanish</v>
          </cell>
          <cell r="B619" t="str">
            <v>Los Angeles</v>
          </cell>
          <cell r="C619" t="str">
            <v>nn</v>
          </cell>
          <cell r="D619" t="str">
            <v>Male</v>
          </cell>
          <cell r="E619" t="str">
            <v>45-54</v>
          </cell>
          <cell r="F619" t="str">
            <v>Mostly Spanish</v>
          </cell>
          <cell r="G619" t="str">
            <v>Mostly  Spanish</v>
          </cell>
          <cell r="H619">
            <v>65</v>
          </cell>
        </row>
        <row r="620">
          <cell r="A620" t="str">
            <v>Los AngelesnnMale45-54Spanish &amp; English</v>
          </cell>
          <cell r="B620" t="str">
            <v>Los Angeles</v>
          </cell>
          <cell r="C620" t="str">
            <v>nn</v>
          </cell>
          <cell r="D620" t="str">
            <v>Male</v>
          </cell>
          <cell r="E620" t="str">
            <v>45-54</v>
          </cell>
          <cell r="F620" t="str">
            <v>Spanish &amp; English</v>
          </cell>
          <cell r="G620" t="str">
            <v>Spanish English</v>
          </cell>
          <cell r="H620">
            <v>6</v>
          </cell>
        </row>
        <row r="621">
          <cell r="A621" t="str">
            <v>Los AngelesnnMale45-54Mostly English</v>
          </cell>
          <cell r="B621" t="str">
            <v>Los Angeles</v>
          </cell>
          <cell r="C621" t="str">
            <v>nn</v>
          </cell>
          <cell r="D621" t="str">
            <v>Male</v>
          </cell>
          <cell r="E621" t="str">
            <v>45-54</v>
          </cell>
          <cell r="F621" t="str">
            <v>Mostly English</v>
          </cell>
          <cell r="G621" t="str">
            <v>Mostly  English</v>
          </cell>
          <cell r="H621">
            <v>24</v>
          </cell>
        </row>
        <row r="622">
          <cell r="A622" t="str">
            <v>Los AngelesnnMale45-54Only English</v>
          </cell>
          <cell r="B622" t="str">
            <v>Los Angeles</v>
          </cell>
          <cell r="C622" t="str">
            <v>nn</v>
          </cell>
          <cell r="D622" t="str">
            <v>Male</v>
          </cell>
          <cell r="E622" t="str">
            <v>45-54</v>
          </cell>
          <cell r="F622" t="str">
            <v>Only English</v>
          </cell>
          <cell r="G622" t="str">
            <v>Only    English</v>
          </cell>
          <cell r="H622">
            <v>38</v>
          </cell>
        </row>
        <row r="623">
          <cell r="A623" t="str">
            <v>Los AngelesnnMale55+Only Spanish</v>
          </cell>
          <cell r="B623" t="str">
            <v>Los Angeles</v>
          </cell>
          <cell r="C623" t="str">
            <v>nn</v>
          </cell>
          <cell r="D623" t="str">
            <v>Male</v>
          </cell>
          <cell r="E623" t="str">
            <v>55+</v>
          </cell>
          <cell r="F623" t="str">
            <v>Only Spanish</v>
          </cell>
          <cell r="G623" t="str">
            <v>Only    Spanish</v>
          </cell>
          <cell r="H623">
            <v>75</v>
          </cell>
        </row>
        <row r="624">
          <cell r="A624" t="str">
            <v>Los AngelesnnMale55+Mostly Spanish</v>
          </cell>
          <cell r="B624" t="str">
            <v>Los Angeles</v>
          </cell>
          <cell r="C624" t="str">
            <v>nn</v>
          </cell>
          <cell r="D624" t="str">
            <v>Male</v>
          </cell>
          <cell r="E624" t="str">
            <v>55+</v>
          </cell>
          <cell r="F624" t="str">
            <v>Mostly Spanish</v>
          </cell>
          <cell r="G624" t="str">
            <v>Mostly  Spanish</v>
          </cell>
          <cell r="H624">
            <v>36</v>
          </cell>
        </row>
        <row r="625">
          <cell r="A625" t="str">
            <v>Los AngelesnnMale55+Spanish &amp; English</v>
          </cell>
          <cell r="B625" t="str">
            <v>Los Angeles</v>
          </cell>
          <cell r="C625" t="str">
            <v>nn</v>
          </cell>
          <cell r="D625" t="str">
            <v>Male</v>
          </cell>
          <cell r="E625" t="str">
            <v>55+</v>
          </cell>
          <cell r="F625" t="str">
            <v>Spanish &amp; English</v>
          </cell>
          <cell r="G625" t="str">
            <v>Spanish English</v>
          </cell>
          <cell r="H625">
            <v>6</v>
          </cell>
        </row>
        <row r="626">
          <cell r="A626" t="str">
            <v>Los AngelesnnMale55+Mostly English</v>
          </cell>
          <cell r="B626" t="str">
            <v>Los Angeles</v>
          </cell>
          <cell r="C626" t="str">
            <v>nn</v>
          </cell>
          <cell r="D626" t="str">
            <v>Male</v>
          </cell>
          <cell r="E626" t="str">
            <v>55+</v>
          </cell>
          <cell r="F626" t="str">
            <v>Mostly English</v>
          </cell>
          <cell r="G626" t="str">
            <v>Mostly  English</v>
          </cell>
          <cell r="H626">
            <v>38</v>
          </cell>
        </row>
        <row r="627">
          <cell r="A627" t="str">
            <v>Los AngelesnnMale55+Only English</v>
          </cell>
          <cell r="B627" t="str">
            <v>Los Angeles</v>
          </cell>
          <cell r="C627" t="str">
            <v>nn</v>
          </cell>
          <cell r="D627" t="str">
            <v>Male</v>
          </cell>
          <cell r="E627" t="str">
            <v>55+</v>
          </cell>
          <cell r="F627" t="str">
            <v>Only English</v>
          </cell>
          <cell r="G627" t="str">
            <v>Only    English</v>
          </cell>
          <cell r="H627">
            <v>33</v>
          </cell>
        </row>
        <row r="628">
          <cell r="A628" t="str">
            <v>Los AngelesnnMaleMissingOnly Spanish</v>
          </cell>
          <cell r="B628" t="str">
            <v>Los Angeles</v>
          </cell>
          <cell r="C628" t="str">
            <v>nn</v>
          </cell>
          <cell r="D628" t="str">
            <v>Male</v>
          </cell>
          <cell r="E628" t="str">
            <v>Missing</v>
          </cell>
          <cell r="F628" t="str">
            <v>Only Spanish</v>
          </cell>
          <cell r="G628" t="str">
            <v>Only    Spanish</v>
          </cell>
          <cell r="H628">
            <v>9</v>
          </cell>
        </row>
        <row r="629">
          <cell r="A629" t="str">
            <v>Los AngelesnnMaleMissingMostly Spanish</v>
          </cell>
          <cell r="B629" t="str">
            <v>Los Angeles</v>
          </cell>
          <cell r="C629" t="str">
            <v>nn</v>
          </cell>
          <cell r="D629" t="str">
            <v>Male</v>
          </cell>
          <cell r="E629" t="str">
            <v>Missing</v>
          </cell>
          <cell r="F629" t="str">
            <v>Mostly Spanish</v>
          </cell>
          <cell r="G629" t="str">
            <v>Mostly  Spanish</v>
          </cell>
          <cell r="H629">
            <v>1</v>
          </cell>
        </row>
        <row r="630">
          <cell r="A630" t="str">
            <v>Los AngelesnnMaleMissingMostly English</v>
          </cell>
          <cell r="B630" t="str">
            <v>Los Angeles</v>
          </cell>
          <cell r="C630" t="str">
            <v>nn</v>
          </cell>
          <cell r="D630" t="str">
            <v>Male</v>
          </cell>
          <cell r="E630" t="str">
            <v>Missing</v>
          </cell>
          <cell r="F630" t="str">
            <v>Mostly English</v>
          </cell>
          <cell r="G630" t="str">
            <v>Mostly  English</v>
          </cell>
          <cell r="H630">
            <v>5</v>
          </cell>
        </row>
        <row r="631">
          <cell r="A631" t="str">
            <v>Los AngelesnnMaleMissingOnly English</v>
          </cell>
          <cell r="B631" t="str">
            <v>Los Angeles</v>
          </cell>
          <cell r="C631" t="str">
            <v>nn</v>
          </cell>
          <cell r="D631" t="str">
            <v>Male</v>
          </cell>
          <cell r="E631" t="str">
            <v>Missing</v>
          </cell>
          <cell r="F631" t="str">
            <v>Only English</v>
          </cell>
          <cell r="G631" t="str">
            <v>Only    English</v>
          </cell>
          <cell r="H631">
            <v>7</v>
          </cell>
        </row>
        <row r="632">
          <cell r="A632" t="str">
            <v>Los AngelesnnFemale&lt;12Only Spanish</v>
          </cell>
          <cell r="B632" t="str">
            <v>Los Angeles</v>
          </cell>
          <cell r="C632" t="str">
            <v>nn</v>
          </cell>
          <cell r="D632" t="str">
            <v>Female</v>
          </cell>
          <cell r="E632" t="str">
            <v>&lt;12</v>
          </cell>
          <cell r="F632" t="str">
            <v>Only Spanish</v>
          </cell>
          <cell r="G632" t="str">
            <v>Only    Spanish</v>
          </cell>
          <cell r="H632">
            <v>104</v>
          </cell>
        </row>
        <row r="633">
          <cell r="A633" t="str">
            <v>Los AngelesnnFemale&lt;12Mostly Spanish</v>
          </cell>
          <cell r="B633" t="str">
            <v>Los Angeles</v>
          </cell>
          <cell r="C633" t="str">
            <v>nn</v>
          </cell>
          <cell r="D633" t="str">
            <v>Female</v>
          </cell>
          <cell r="E633" t="str">
            <v>&lt;12</v>
          </cell>
          <cell r="F633" t="str">
            <v>Mostly Spanish</v>
          </cell>
          <cell r="G633" t="str">
            <v>Mostly  Spanish</v>
          </cell>
          <cell r="H633">
            <v>135</v>
          </cell>
        </row>
        <row r="634">
          <cell r="A634" t="str">
            <v>Los AngelesnnFemale&lt;12Spanish &amp; English</v>
          </cell>
          <cell r="B634" t="str">
            <v>Los Angeles</v>
          </cell>
          <cell r="C634" t="str">
            <v>nn</v>
          </cell>
          <cell r="D634" t="str">
            <v>Female</v>
          </cell>
          <cell r="E634" t="str">
            <v>&lt;12</v>
          </cell>
          <cell r="F634" t="str">
            <v>Spanish &amp; English</v>
          </cell>
          <cell r="G634" t="str">
            <v>Spanish English</v>
          </cell>
          <cell r="H634">
            <v>7</v>
          </cell>
        </row>
        <row r="635">
          <cell r="A635" t="str">
            <v>Los AngelesnnFemale&lt;12Mostly English</v>
          </cell>
          <cell r="B635" t="str">
            <v>Los Angeles</v>
          </cell>
          <cell r="C635" t="str">
            <v>nn</v>
          </cell>
          <cell r="D635" t="str">
            <v>Female</v>
          </cell>
          <cell r="E635" t="str">
            <v>&lt;12</v>
          </cell>
          <cell r="F635" t="str">
            <v>Mostly English</v>
          </cell>
          <cell r="G635" t="str">
            <v>Mostly  English</v>
          </cell>
          <cell r="H635">
            <v>125</v>
          </cell>
        </row>
        <row r="636">
          <cell r="A636" t="str">
            <v>Los AngelesnnFemale&lt;12Only English</v>
          </cell>
          <cell r="B636" t="str">
            <v>Los Angeles</v>
          </cell>
          <cell r="C636" t="str">
            <v>nn</v>
          </cell>
          <cell r="D636" t="str">
            <v>Female</v>
          </cell>
          <cell r="E636" t="str">
            <v>&lt;12</v>
          </cell>
          <cell r="F636" t="str">
            <v>Only English</v>
          </cell>
          <cell r="G636" t="str">
            <v>Only    English</v>
          </cell>
          <cell r="H636">
            <v>57</v>
          </cell>
        </row>
        <row r="637">
          <cell r="A637" t="str">
            <v>Los AngelesnnFemale12-17Only Spanish</v>
          </cell>
          <cell r="B637" t="str">
            <v>Los Angeles</v>
          </cell>
          <cell r="C637" t="str">
            <v>nn</v>
          </cell>
          <cell r="D637" t="str">
            <v>Female</v>
          </cell>
          <cell r="E637" t="str">
            <v>12-17</v>
          </cell>
          <cell r="F637" t="str">
            <v>Only Spanish</v>
          </cell>
          <cell r="G637" t="str">
            <v>Only    Spanish</v>
          </cell>
          <cell r="H637">
            <v>24</v>
          </cell>
        </row>
        <row r="638">
          <cell r="A638" t="str">
            <v>Los AngelesnnFemale12-17Mostly Spanish</v>
          </cell>
          <cell r="B638" t="str">
            <v>Los Angeles</v>
          </cell>
          <cell r="C638" t="str">
            <v>nn</v>
          </cell>
          <cell r="D638" t="str">
            <v>Female</v>
          </cell>
          <cell r="E638" t="str">
            <v>12-17</v>
          </cell>
          <cell r="F638" t="str">
            <v>Mostly Spanish</v>
          </cell>
          <cell r="G638" t="str">
            <v>Mostly  Spanish</v>
          </cell>
          <cell r="H638">
            <v>59</v>
          </cell>
        </row>
        <row r="639">
          <cell r="A639" t="str">
            <v>Los AngelesnnFemale12-17Spanish &amp; English</v>
          </cell>
          <cell r="B639" t="str">
            <v>Los Angeles</v>
          </cell>
          <cell r="C639" t="str">
            <v>nn</v>
          </cell>
          <cell r="D639" t="str">
            <v>Female</v>
          </cell>
          <cell r="E639" t="str">
            <v>12-17</v>
          </cell>
          <cell r="F639" t="str">
            <v>Spanish &amp; English</v>
          </cell>
          <cell r="G639" t="str">
            <v>Spanish English</v>
          </cell>
          <cell r="H639">
            <v>5</v>
          </cell>
        </row>
        <row r="640">
          <cell r="A640" t="str">
            <v>Los AngelesnnFemale12-17Mostly English</v>
          </cell>
          <cell r="B640" t="str">
            <v>Los Angeles</v>
          </cell>
          <cell r="C640" t="str">
            <v>nn</v>
          </cell>
          <cell r="D640" t="str">
            <v>Female</v>
          </cell>
          <cell r="E640" t="str">
            <v>12-17</v>
          </cell>
          <cell r="F640" t="str">
            <v>Mostly English</v>
          </cell>
          <cell r="G640" t="str">
            <v>Mostly  English</v>
          </cell>
          <cell r="H640">
            <v>95</v>
          </cell>
        </row>
        <row r="641">
          <cell r="A641" t="str">
            <v>Los AngelesnnFemale12-17Only English</v>
          </cell>
          <cell r="B641" t="str">
            <v>Los Angeles</v>
          </cell>
          <cell r="C641" t="str">
            <v>nn</v>
          </cell>
          <cell r="D641" t="str">
            <v>Female</v>
          </cell>
          <cell r="E641" t="str">
            <v>12-17</v>
          </cell>
          <cell r="F641" t="str">
            <v>Only English</v>
          </cell>
          <cell r="G641" t="str">
            <v>Only    English</v>
          </cell>
          <cell r="H641">
            <v>37</v>
          </cell>
        </row>
        <row r="642">
          <cell r="A642" t="str">
            <v>Los AngelesnnFemale18-24Only Spanish</v>
          </cell>
          <cell r="B642" t="str">
            <v>Los Angeles</v>
          </cell>
          <cell r="C642" t="str">
            <v>nn</v>
          </cell>
          <cell r="D642" t="str">
            <v>Female</v>
          </cell>
          <cell r="E642" t="str">
            <v>18-24</v>
          </cell>
          <cell r="F642" t="str">
            <v>Only Spanish</v>
          </cell>
          <cell r="G642" t="str">
            <v>Only    Spanish</v>
          </cell>
          <cell r="H642">
            <v>92</v>
          </cell>
        </row>
        <row r="643">
          <cell r="A643" t="str">
            <v>Los AngelesnnFemale18-24Mostly Spanish</v>
          </cell>
          <cell r="B643" t="str">
            <v>Los Angeles</v>
          </cell>
          <cell r="C643" t="str">
            <v>nn</v>
          </cell>
          <cell r="D643" t="str">
            <v>Female</v>
          </cell>
          <cell r="E643" t="str">
            <v>18-24</v>
          </cell>
          <cell r="F643" t="str">
            <v>Mostly Spanish</v>
          </cell>
          <cell r="G643" t="str">
            <v>Mostly  Spanish</v>
          </cell>
          <cell r="H643">
            <v>79</v>
          </cell>
        </row>
        <row r="644">
          <cell r="A644" t="str">
            <v>Los AngelesnnFemale18-24Spanish &amp; English</v>
          </cell>
          <cell r="B644" t="str">
            <v>Los Angeles</v>
          </cell>
          <cell r="C644" t="str">
            <v>nn</v>
          </cell>
          <cell r="D644" t="str">
            <v>Female</v>
          </cell>
          <cell r="E644" t="str">
            <v>18-24</v>
          </cell>
          <cell r="F644" t="str">
            <v>Spanish &amp; English</v>
          </cell>
          <cell r="G644" t="str">
            <v>Spanish English</v>
          </cell>
          <cell r="H644">
            <v>7</v>
          </cell>
        </row>
        <row r="645">
          <cell r="A645" t="str">
            <v>Los AngelesnnFemale18-24Mostly English</v>
          </cell>
          <cell r="B645" t="str">
            <v>Los Angeles</v>
          </cell>
          <cell r="C645" t="str">
            <v>nn</v>
          </cell>
          <cell r="D645" t="str">
            <v>Female</v>
          </cell>
          <cell r="E645" t="str">
            <v>18-24</v>
          </cell>
          <cell r="F645" t="str">
            <v>Mostly English</v>
          </cell>
          <cell r="G645" t="str">
            <v>Mostly  English</v>
          </cell>
          <cell r="H645">
            <v>72</v>
          </cell>
        </row>
        <row r="646">
          <cell r="A646" t="str">
            <v>Los AngelesnnFemale18-24Only English</v>
          </cell>
          <cell r="B646" t="str">
            <v>Los Angeles</v>
          </cell>
          <cell r="C646" t="str">
            <v>nn</v>
          </cell>
          <cell r="D646" t="str">
            <v>Female</v>
          </cell>
          <cell r="E646" t="str">
            <v>18-24</v>
          </cell>
          <cell r="F646" t="str">
            <v>Only English</v>
          </cell>
          <cell r="G646" t="str">
            <v>Only    English</v>
          </cell>
          <cell r="H646">
            <v>38</v>
          </cell>
        </row>
        <row r="647">
          <cell r="A647" t="str">
            <v>Los AngelesnnFemale25-34Only Spanish</v>
          </cell>
          <cell r="B647" t="str">
            <v>Los Angeles</v>
          </cell>
          <cell r="C647" t="str">
            <v>nn</v>
          </cell>
          <cell r="D647" t="str">
            <v>Female</v>
          </cell>
          <cell r="E647" t="str">
            <v>25-34</v>
          </cell>
          <cell r="F647" t="str">
            <v>Only Spanish</v>
          </cell>
          <cell r="G647" t="str">
            <v>Only    Spanish</v>
          </cell>
          <cell r="H647">
            <v>180</v>
          </cell>
        </row>
        <row r="648">
          <cell r="A648" t="str">
            <v>Los AngelesnnFemale25-34Mostly Spanish</v>
          </cell>
          <cell r="B648" t="str">
            <v>Los Angeles</v>
          </cell>
          <cell r="C648" t="str">
            <v>nn</v>
          </cell>
          <cell r="D648" t="str">
            <v>Female</v>
          </cell>
          <cell r="E648" t="str">
            <v>25-34</v>
          </cell>
          <cell r="F648" t="str">
            <v>Mostly Spanish</v>
          </cell>
          <cell r="G648" t="str">
            <v>Mostly  Spanish</v>
          </cell>
          <cell r="H648">
            <v>103</v>
          </cell>
        </row>
        <row r="649">
          <cell r="A649" t="str">
            <v>Los AngelesnnFemale25-34Spanish &amp; English</v>
          </cell>
          <cell r="B649" t="str">
            <v>Los Angeles</v>
          </cell>
          <cell r="C649" t="str">
            <v>nn</v>
          </cell>
          <cell r="D649" t="str">
            <v>Female</v>
          </cell>
          <cell r="E649" t="str">
            <v>25-34</v>
          </cell>
          <cell r="F649" t="str">
            <v>Spanish &amp; English</v>
          </cell>
          <cell r="G649" t="str">
            <v>Spanish English</v>
          </cell>
          <cell r="H649">
            <v>7</v>
          </cell>
        </row>
        <row r="650">
          <cell r="A650" t="str">
            <v>Los AngelesnnFemale25-34Mostly English</v>
          </cell>
          <cell r="B650" t="str">
            <v>Los Angeles</v>
          </cell>
          <cell r="C650" t="str">
            <v>nn</v>
          </cell>
          <cell r="D650" t="str">
            <v>Female</v>
          </cell>
          <cell r="E650" t="str">
            <v>25-34</v>
          </cell>
          <cell r="F650" t="str">
            <v>Mostly English</v>
          </cell>
          <cell r="G650" t="str">
            <v>Mostly  English</v>
          </cell>
          <cell r="H650">
            <v>76</v>
          </cell>
        </row>
        <row r="651">
          <cell r="A651" t="str">
            <v>Los AngelesnnFemale25-34Only English</v>
          </cell>
          <cell r="B651" t="str">
            <v>Los Angeles</v>
          </cell>
          <cell r="C651" t="str">
            <v>nn</v>
          </cell>
          <cell r="D651" t="str">
            <v>Female</v>
          </cell>
          <cell r="E651" t="str">
            <v>25-34</v>
          </cell>
          <cell r="F651" t="str">
            <v>Only English</v>
          </cell>
          <cell r="G651" t="str">
            <v>Only    English</v>
          </cell>
          <cell r="H651">
            <v>49</v>
          </cell>
        </row>
        <row r="652">
          <cell r="A652" t="str">
            <v>Los AngelesnnFemale35-44Only Spanish</v>
          </cell>
          <cell r="B652" t="str">
            <v>Los Angeles</v>
          </cell>
          <cell r="C652" t="str">
            <v>nn</v>
          </cell>
          <cell r="D652" t="str">
            <v>Female</v>
          </cell>
          <cell r="E652" t="str">
            <v>35-44</v>
          </cell>
          <cell r="F652" t="str">
            <v>Only Spanish</v>
          </cell>
          <cell r="G652" t="str">
            <v>Only    Spanish</v>
          </cell>
          <cell r="H652">
            <v>147</v>
          </cell>
        </row>
        <row r="653">
          <cell r="A653" t="str">
            <v>Los AngelesnnFemale35-44Mostly Spanish</v>
          </cell>
          <cell r="B653" t="str">
            <v>Los Angeles</v>
          </cell>
          <cell r="C653" t="str">
            <v>nn</v>
          </cell>
          <cell r="D653" t="str">
            <v>Female</v>
          </cell>
          <cell r="E653" t="str">
            <v>35-44</v>
          </cell>
          <cell r="F653" t="str">
            <v>Mostly Spanish</v>
          </cell>
          <cell r="G653" t="str">
            <v>Mostly  Spanish</v>
          </cell>
          <cell r="H653">
            <v>92</v>
          </cell>
        </row>
        <row r="654">
          <cell r="A654" t="str">
            <v>Los AngelesnnFemale35-44Spanish &amp; English</v>
          </cell>
          <cell r="B654" t="str">
            <v>Los Angeles</v>
          </cell>
          <cell r="C654" t="str">
            <v>nn</v>
          </cell>
          <cell r="D654" t="str">
            <v>Female</v>
          </cell>
          <cell r="E654" t="str">
            <v>35-44</v>
          </cell>
          <cell r="F654" t="str">
            <v>Spanish &amp; English</v>
          </cell>
          <cell r="G654" t="str">
            <v>Spanish English</v>
          </cell>
          <cell r="H654">
            <v>4</v>
          </cell>
        </row>
        <row r="655">
          <cell r="A655" t="str">
            <v>Los AngelesnnFemale35-44Mostly English</v>
          </cell>
          <cell r="B655" t="str">
            <v>Los Angeles</v>
          </cell>
          <cell r="C655" t="str">
            <v>nn</v>
          </cell>
          <cell r="D655" t="str">
            <v>Female</v>
          </cell>
          <cell r="E655" t="str">
            <v>35-44</v>
          </cell>
          <cell r="F655" t="str">
            <v>Mostly English</v>
          </cell>
          <cell r="G655" t="str">
            <v>Mostly  English</v>
          </cell>
          <cell r="H655">
            <v>44</v>
          </cell>
        </row>
        <row r="656">
          <cell r="A656" t="str">
            <v>Los AngelesnnFemale35-44Only English</v>
          </cell>
          <cell r="B656" t="str">
            <v>Los Angeles</v>
          </cell>
          <cell r="C656" t="str">
            <v>nn</v>
          </cell>
          <cell r="D656" t="str">
            <v>Female</v>
          </cell>
          <cell r="E656" t="str">
            <v>35-44</v>
          </cell>
          <cell r="F656" t="str">
            <v>Only English</v>
          </cell>
          <cell r="G656" t="str">
            <v>Only    English</v>
          </cell>
          <cell r="H656">
            <v>50</v>
          </cell>
        </row>
        <row r="657">
          <cell r="A657" t="str">
            <v>Los AngelesnnFemale45-54Only Spanish</v>
          </cell>
          <cell r="B657" t="str">
            <v>Los Angeles</v>
          </cell>
          <cell r="C657" t="str">
            <v>nn</v>
          </cell>
          <cell r="D657" t="str">
            <v>Female</v>
          </cell>
          <cell r="E657" t="str">
            <v>45-54</v>
          </cell>
          <cell r="F657" t="str">
            <v>Only Spanish</v>
          </cell>
          <cell r="G657" t="str">
            <v>Only    Spanish</v>
          </cell>
          <cell r="H657">
            <v>108</v>
          </cell>
        </row>
        <row r="658">
          <cell r="A658" t="str">
            <v>Los AngelesnnFemale45-54Mostly Spanish</v>
          </cell>
          <cell r="B658" t="str">
            <v>Los Angeles</v>
          </cell>
          <cell r="C658" t="str">
            <v>nn</v>
          </cell>
          <cell r="D658" t="str">
            <v>Female</v>
          </cell>
          <cell r="E658" t="str">
            <v>45-54</v>
          </cell>
          <cell r="F658" t="str">
            <v>Mostly Spanish</v>
          </cell>
          <cell r="G658" t="str">
            <v>Mostly  Spanish</v>
          </cell>
          <cell r="H658">
            <v>39</v>
          </cell>
        </row>
        <row r="659">
          <cell r="A659" t="str">
            <v>Los AngelesnnFemale45-54Spanish &amp; English</v>
          </cell>
          <cell r="B659" t="str">
            <v>Los Angeles</v>
          </cell>
          <cell r="C659" t="str">
            <v>nn</v>
          </cell>
          <cell r="D659" t="str">
            <v>Female</v>
          </cell>
          <cell r="E659" t="str">
            <v>45-54</v>
          </cell>
          <cell r="F659" t="str">
            <v>Spanish &amp; English</v>
          </cell>
          <cell r="G659" t="str">
            <v>Spanish English</v>
          </cell>
          <cell r="H659">
            <v>3</v>
          </cell>
        </row>
        <row r="660">
          <cell r="A660" t="str">
            <v>Los AngelesnnFemale45-54Mostly English</v>
          </cell>
          <cell r="B660" t="str">
            <v>Los Angeles</v>
          </cell>
          <cell r="C660" t="str">
            <v>nn</v>
          </cell>
          <cell r="D660" t="str">
            <v>Female</v>
          </cell>
          <cell r="E660" t="str">
            <v>45-54</v>
          </cell>
          <cell r="F660" t="str">
            <v>Mostly English</v>
          </cell>
          <cell r="G660" t="str">
            <v>Mostly  English</v>
          </cell>
          <cell r="H660">
            <v>38</v>
          </cell>
        </row>
        <row r="661">
          <cell r="A661" t="str">
            <v>Los AngelesnnFemale45-54Only English</v>
          </cell>
          <cell r="B661" t="str">
            <v>Los Angeles</v>
          </cell>
          <cell r="C661" t="str">
            <v>nn</v>
          </cell>
          <cell r="D661" t="str">
            <v>Female</v>
          </cell>
          <cell r="E661" t="str">
            <v>45-54</v>
          </cell>
          <cell r="F661" t="str">
            <v>Only English</v>
          </cell>
          <cell r="G661" t="str">
            <v>Only    English</v>
          </cell>
          <cell r="H661">
            <v>45</v>
          </cell>
        </row>
        <row r="662">
          <cell r="A662" t="str">
            <v>Los AngelesnnFemale55+Only Spanish</v>
          </cell>
          <cell r="B662" t="str">
            <v>Los Angeles</v>
          </cell>
          <cell r="C662" t="str">
            <v>nn</v>
          </cell>
          <cell r="D662" t="str">
            <v>Female</v>
          </cell>
          <cell r="E662" t="str">
            <v>55+</v>
          </cell>
          <cell r="F662" t="str">
            <v>Only Spanish</v>
          </cell>
          <cell r="G662" t="str">
            <v>Only    Spanish</v>
          </cell>
          <cell r="H662">
            <v>99</v>
          </cell>
        </row>
        <row r="663">
          <cell r="A663" t="str">
            <v>Los AngelesnnFemale55+Mostly Spanish</v>
          </cell>
          <cell r="B663" t="str">
            <v>Los Angeles</v>
          </cell>
          <cell r="C663" t="str">
            <v>nn</v>
          </cell>
          <cell r="D663" t="str">
            <v>Female</v>
          </cell>
          <cell r="E663" t="str">
            <v>55+</v>
          </cell>
          <cell r="F663" t="str">
            <v>Mostly Spanish</v>
          </cell>
          <cell r="G663" t="str">
            <v>Mostly  Spanish</v>
          </cell>
          <cell r="H663">
            <v>36</v>
          </cell>
        </row>
        <row r="664">
          <cell r="A664" t="str">
            <v>Los AngelesnnFemale55+Spanish &amp; English</v>
          </cell>
          <cell r="B664" t="str">
            <v>Los Angeles</v>
          </cell>
          <cell r="C664" t="str">
            <v>nn</v>
          </cell>
          <cell r="D664" t="str">
            <v>Female</v>
          </cell>
          <cell r="E664" t="str">
            <v>55+</v>
          </cell>
          <cell r="F664" t="str">
            <v>Spanish &amp; English</v>
          </cell>
          <cell r="G664" t="str">
            <v>Spanish English</v>
          </cell>
          <cell r="H664">
            <v>5</v>
          </cell>
        </row>
        <row r="665">
          <cell r="A665" t="str">
            <v>Los AngelesnnFemale55+Mostly English</v>
          </cell>
          <cell r="B665" t="str">
            <v>Los Angeles</v>
          </cell>
          <cell r="C665" t="str">
            <v>nn</v>
          </cell>
          <cell r="D665" t="str">
            <v>Female</v>
          </cell>
          <cell r="E665" t="str">
            <v>55+</v>
          </cell>
          <cell r="F665" t="str">
            <v>Mostly English</v>
          </cell>
          <cell r="G665" t="str">
            <v>Mostly  English</v>
          </cell>
          <cell r="H665">
            <v>42</v>
          </cell>
        </row>
        <row r="666">
          <cell r="A666" t="str">
            <v>Los AngelesnnFemale55+Only English</v>
          </cell>
          <cell r="B666" t="str">
            <v>Los Angeles</v>
          </cell>
          <cell r="C666" t="str">
            <v>nn</v>
          </cell>
          <cell r="D666" t="str">
            <v>Female</v>
          </cell>
          <cell r="E666" t="str">
            <v>55+</v>
          </cell>
          <cell r="F666" t="str">
            <v>Only English</v>
          </cell>
          <cell r="G666" t="str">
            <v>Only    English</v>
          </cell>
          <cell r="H666">
            <v>31</v>
          </cell>
        </row>
        <row r="667">
          <cell r="A667" t="str">
            <v>Los AngelesnnFemaleMissingOnly Spanish</v>
          </cell>
          <cell r="B667" t="str">
            <v>Los Angeles</v>
          </cell>
          <cell r="C667" t="str">
            <v>nn</v>
          </cell>
          <cell r="D667" t="str">
            <v>Female</v>
          </cell>
          <cell r="E667" t="str">
            <v>Missing</v>
          </cell>
          <cell r="F667" t="str">
            <v>Only Spanish</v>
          </cell>
          <cell r="G667" t="str">
            <v>Only    Spanish</v>
          </cell>
          <cell r="H667">
            <v>11</v>
          </cell>
        </row>
        <row r="668">
          <cell r="A668" t="str">
            <v>Los AngelesnnFemaleMissingMostly Spanish</v>
          </cell>
          <cell r="B668" t="str">
            <v>Los Angeles</v>
          </cell>
          <cell r="C668" t="str">
            <v>nn</v>
          </cell>
          <cell r="D668" t="str">
            <v>Female</v>
          </cell>
          <cell r="E668" t="str">
            <v>Missing</v>
          </cell>
          <cell r="F668" t="str">
            <v>Mostly Spanish</v>
          </cell>
          <cell r="G668" t="str">
            <v>Mostly  Spanish</v>
          </cell>
          <cell r="H668">
            <v>8</v>
          </cell>
        </row>
        <row r="669">
          <cell r="A669" t="str">
            <v>Los AngelesnnFemaleMissingMostly English</v>
          </cell>
          <cell r="B669" t="str">
            <v>Los Angeles</v>
          </cell>
          <cell r="C669" t="str">
            <v>nn</v>
          </cell>
          <cell r="D669" t="str">
            <v>Female</v>
          </cell>
          <cell r="E669" t="str">
            <v>Missing</v>
          </cell>
          <cell r="F669" t="str">
            <v>Mostly English</v>
          </cell>
          <cell r="G669" t="str">
            <v>Mostly  English</v>
          </cell>
          <cell r="H669">
            <v>8</v>
          </cell>
        </row>
        <row r="670">
          <cell r="A670" t="str">
            <v>Los AngelesnnFemaleMissingOnly English</v>
          </cell>
          <cell r="B670" t="str">
            <v>Los Angeles</v>
          </cell>
          <cell r="C670" t="str">
            <v>nn</v>
          </cell>
          <cell r="D670" t="str">
            <v>Female</v>
          </cell>
          <cell r="E670" t="str">
            <v>Missing</v>
          </cell>
          <cell r="F670" t="str">
            <v>Only English</v>
          </cell>
          <cell r="G670" t="str">
            <v>Only    English</v>
          </cell>
          <cell r="H670">
            <v>6</v>
          </cell>
        </row>
        <row r="671">
          <cell r="A671" t="str">
            <v>NHTINMRMale&lt;12Only Spanish</v>
          </cell>
          <cell r="B671" t="str">
            <v>NHTI</v>
          </cell>
          <cell r="C671" t="str">
            <v>NMR</v>
          </cell>
          <cell r="D671" t="str">
            <v>Male</v>
          </cell>
          <cell r="E671" t="str">
            <v>&lt;12</v>
          </cell>
          <cell r="F671" t="str">
            <v>Only Spanish</v>
          </cell>
          <cell r="G671" t="str">
            <v>Only    Spanish</v>
          </cell>
          <cell r="H671">
            <v>275.82560444000001</v>
          </cell>
        </row>
        <row r="672">
          <cell r="A672" t="str">
            <v>NHTINMRMale&lt;12Mostly Spanish</v>
          </cell>
          <cell r="B672" t="str">
            <v>NHTI</v>
          </cell>
          <cell r="C672" t="str">
            <v>NMR</v>
          </cell>
          <cell r="D672" t="str">
            <v>Male</v>
          </cell>
          <cell r="E672" t="str">
            <v>&lt;12</v>
          </cell>
          <cell r="F672" t="str">
            <v>Mostly Spanish</v>
          </cell>
          <cell r="G672" t="str">
            <v>Mostly  Spanish</v>
          </cell>
          <cell r="H672">
            <v>459.27908952000001</v>
          </cell>
        </row>
        <row r="673">
          <cell r="A673" t="str">
            <v>NHTINMRMale&lt;12Spanish &amp; English</v>
          </cell>
          <cell r="B673" t="str">
            <v>NHTI</v>
          </cell>
          <cell r="C673" t="str">
            <v>NMR</v>
          </cell>
          <cell r="D673" t="str">
            <v>Male</v>
          </cell>
          <cell r="E673" t="str">
            <v>&lt;12</v>
          </cell>
          <cell r="F673" t="str">
            <v>Spanish &amp; English</v>
          </cell>
          <cell r="G673" t="str">
            <v>Spanish English</v>
          </cell>
          <cell r="H673">
            <v>51.075240559999997</v>
          </cell>
        </row>
        <row r="674">
          <cell r="A674" t="str">
            <v>NHTINMRMale&lt;12Mostly English</v>
          </cell>
          <cell r="B674" t="str">
            <v>NHTI</v>
          </cell>
          <cell r="C674" t="str">
            <v>NMR</v>
          </cell>
          <cell r="D674" t="str">
            <v>Male</v>
          </cell>
          <cell r="E674" t="str">
            <v>&lt;12</v>
          </cell>
          <cell r="F674" t="str">
            <v>Mostly English</v>
          </cell>
          <cell r="G674" t="str">
            <v>Mostly  English</v>
          </cell>
          <cell r="H674">
            <v>460.59784103999999</v>
          </cell>
        </row>
        <row r="675">
          <cell r="A675" t="str">
            <v>NHTINMRMale&lt;12Only English</v>
          </cell>
          <cell r="B675" t="str">
            <v>NHTI</v>
          </cell>
          <cell r="C675" t="str">
            <v>NMR</v>
          </cell>
          <cell r="D675" t="str">
            <v>Male</v>
          </cell>
          <cell r="E675" t="str">
            <v>&lt;12</v>
          </cell>
          <cell r="F675" t="str">
            <v>Only English</v>
          </cell>
          <cell r="G675" t="str">
            <v>Only    English</v>
          </cell>
          <cell r="H675">
            <v>346.01574756000002</v>
          </cell>
        </row>
        <row r="676">
          <cell r="A676" t="str">
            <v>NHTINMRMale12-17Only Spanish</v>
          </cell>
          <cell r="B676" t="str">
            <v>NHTI</v>
          </cell>
          <cell r="C676" t="str">
            <v>NMR</v>
          </cell>
          <cell r="D676" t="str">
            <v>Male</v>
          </cell>
          <cell r="E676" t="str">
            <v>12-17</v>
          </cell>
          <cell r="F676" t="str">
            <v>Only Spanish</v>
          </cell>
          <cell r="G676" t="str">
            <v>Only    Spanish</v>
          </cell>
          <cell r="H676">
            <v>91.885097439999996</v>
          </cell>
        </row>
        <row r="677">
          <cell r="A677" t="str">
            <v>NHTINMRMale12-17Mostly Spanish</v>
          </cell>
          <cell r="B677" t="str">
            <v>NHTI</v>
          </cell>
          <cell r="C677" t="str">
            <v>NMR</v>
          </cell>
          <cell r="D677" t="str">
            <v>Male</v>
          </cell>
          <cell r="E677" t="str">
            <v>12-17</v>
          </cell>
          <cell r="F677" t="str">
            <v>Mostly Spanish</v>
          </cell>
          <cell r="G677" t="str">
            <v>Mostly  Spanish</v>
          </cell>
          <cell r="H677">
            <v>241.86526644</v>
          </cell>
        </row>
        <row r="678">
          <cell r="A678" t="str">
            <v>NHTINMRMale12-17Spanish &amp; English</v>
          </cell>
          <cell r="B678" t="str">
            <v>NHTI</v>
          </cell>
          <cell r="C678" t="str">
            <v>NMR</v>
          </cell>
          <cell r="D678" t="str">
            <v>Male</v>
          </cell>
          <cell r="E678" t="str">
            <v>12-17</v>
          </cell>
          <cell r="F678" t="str">
            <v>Spanish &amp; English</v>
          </cell>
          <cell r="G678" t="str">
            <v>Spanish English</v>
          </cell>
          <cell r="H678">
            <v>34.433654079999997</v>
          </cell>
        </row>
        <row r="679">
          <cell r="A679" t="str">
            <v>NHTINMRMale12-17Mostly English</v>
          </cell>
          <cell r="B679" t="str">
            <v>NHTI</v>
          </cell>
          <cell r="C679" t="str">
            <v>NMR</v>
          </cell>
          <cell r="D679" t="str">
            <v>Male</v>
          </cell>
          <cell r="E679" t="str">
            <v>12-17</v>
          </cell>
          <cell r="F679" t="str">
            <v>Mostly English</v>
          </cell>
          <cell r="G679" t="str">
            <v>Mostly  English</v>
          </cell>
          <cell r="H679">
            <v>316.50481120000001</v>
          </cell>
        </row>
        <row r="680">
          <cell r="A680" t="str">
            <v>NHTINMRMale12-17Only English</v>
          </cell>
          <cell r="B680" t="str">
            <v>NHTI</v>
          </cell>
          <cell r="C680" t="str">
            <v>NMR</v>
          </cell>
          <cell r="D680" t="str">
            <v>Male</v>
          </cell>
          <cell r="E680" t="str">
            <v>12-17</v>
          </cell>
          <cell r="F680" t="str">
            <v>Only English</v>
          </cell>
          <cell r="G680" t="str">
            <v>Only    English</v>
          </cell>
          <cell r="H680">
            <v>208.96033800000001</v>
          </cell>
        </row>
        <row r="681">
          <cell r="A681" t="str">
            <v>NHTINMRMale18-24Only Spanish</v>
          </cell>
          <cell r="B681" t="str">
            <v>NHTI</v>
          </cell>
          <cell r="C681" t="str">
            <v>NMR</v>
          </cell>
          <cell r="D681" t="str">
            <v>Male</v>
          </cell>
          <cell r="E681" t="str">
            <v>18-24</v>
          </cell>
          <cell r="F681" t="str">
            <v>Only Spanish</v>
          </cell>
          <cell r="G681" t="str">
            <v>Only    Spanish</v>
          </cell>
          <cell r="H681">
            <v>412.31670980000001</v>
          </cell>
        </row>
        <row r="682">
          <cell r="A682" t="str">
            <v>NHTINMRMale18-24Mostly Spanish</v>
          </cell>
          <cell r="B682" t="str">
            <v>NHTI</v>
          </cell>
          <cell r="C682" t="str">
            <v>NMR</v>
          </cell>
          <cell r="D682" t="str">
            <v>Male</v>
          </cell>
          <cell r="E682" t="str">
            <v>18-24</v>
          </cell>
          <cell r="F682" t="str">
            <v>Mostly Spanish</v>
          </cell>
          <cell r="G682" t="str">
            <v>Mostly  Spanish</v>
          </cell>
          <cell r="H682">
            <v>271.69495432000002</v>
          </cell>
        </row>
        <row r="683">
          <cell r="A683" t="str">
            <v>NHTINMRMale18-24Spanish &amp; English</v>
          </cell>
          <cell r="B683" t="str">
            <v>NHTI</v>
          </cell>
          <cell r="C683" t="str">
            <v>NMR</v>
          </cell>
          <cell r="D683" t="str">
            <v>Male</v>
          </cell>
          <cell r="E683" t="str">
            <v>18-24</v>
          </cell>
          <cell r="F683" t="str">
            <v>Spanish &amp; English</v>
          </cell>
          <cell r="G683" t="str">
            <v>Spanish English</v>
          </cell>
          <cell r="H683">
            <v>34.396033799999998</v>
          </cell>
        </row>
        <row r="684">
          <cell r="A684" t="str">
            <v>NHTINMRMale18-24Mostly English</v>
          </cell>
          <cell r="B684" t="str">
            <v>NHTI</v>
          </cell>
          <cell r="C684" t="str">
            <v>NMR</v>
          </cell>
          <cell r="D684" t="str">
            <v>Male</v>
          </cell>
          <cell r="E684" t="str">
            <v>18-24</v>
          </cell>
          <cell r="F684" t="str">
            <v>Mostly English</v>
          </cell>
          <cell r="G684" t="str">
            <v>Mostly  English</v>
          </cell>
          <cell r="H684">
            <v>243.33654079999999</v>
          </cell>
        </row>
        <row r="685">
          <cell r="A685" t="str">
            <v>NHTINMRMale18-24Only English</v>
          </cell>
          <cell r="B685" t="str">
            <v>NHTI</v>
          </cell>
          <cell r="C685" t="str">
            <v>NMR</v>
          </cell>
          <cell r="D685" t="str">
            <v>Male</v>
          </cell>
          <cell r="E685" t="str">
            <v>18-24</v>
          </cell>
          <cell r="F685" t="str">
            <v>Only English</v>
          </cell>
          <cell r="G685" t="str">
            <v>Only    English</v>
          </cell>
          <cell r="H685">
            <v>172.48906364000001</v>
          </cell>
        </row>
        <row r="686">
          <cell r="A686" t="str">
            <v>NHTINMRMale25-34Only Spanish</v>
          </cell>
          <cell r="B686" t="str">
            <v>NHTI</v>
          </cell>
          <cell r="C686" t="str">
            <v>NMR</v>
          </cell>
          <cell r="D686" t="str">
            <v>Male</v>
          </cell>
          <cell r="E686" t="str">
            <v>25-34</v>
          </cell>
          <cell r="F686" t="str">
            <v>Only Spanish</v>
          </cell>
          <cell r="G686" t="str">
            <v>Only    Spanish</v>
          </cell>
          <cell r="H686">
            <v>569.21959651999998</v>
          </cell>
        </row>
        <row r="687">
          <cell r="A687" t="str">
            <v>NHTINMRMale25-34Mostly Spanish</v>
          </cell>
          <cell r="B687" t="str">
            <v>NHTI</v>
          </cell>
          <cell r="C687" t="str">
            <v>NMR</v>
          </cell>
          <cell r="D687" t="str">
            <v>Male</v>
          </cell>
          <cell r="E687" t="str">
            <v>25-34</v>
          </cell>
          <cell r="F687" t="str">
            <v>Mostly Spanish</v>
          </cell>
          <cell r="G687" t="str">
            <v>Mostly  Spanish</v>
          </cell>
          <cell r="H687">
            <v>452.37211936</v>
          </cell>
        </row>
        <row r="688">
          <cell r="A688" t="str">
            <v>NHTINMRMale25-34Spanish &amp; English</v>
          </cell>
          <cell r="B688" t="str">
            <v>NHTI</v>
          </cell>
          <cell r="C688" t="str">
            <v>NMR</v>
          </cell>
          <cell r="D688" t="str">
            <v>Male</v>
          </cell>
          <cell r="E688" t="str">
            <v>25-34</v>
          </cell>
          <cell r="F688" t="str">
            <v>Spanish &amp; English</v>
          </cell>
          <cell r="G688" t="str">
            <v>Spanish English</v>
          </cell>
          <cell r="H688">
            <v>34.433654079999997</v>
          </cell>
        </row>
        <row r="689">
          <cell r="A689" t="str">
            <v>NHTINMRMale25-34Mostly English</v>
          </cell>
          <cell r="B689" t="str">
            <v>NHTI</v>
          </cell>
          <cell r="C689" t="str">
            <v>NMR</v>
          </cell>
          <cell r="D689" t="str">
            <v>Male</v>
          </cell>
          <cell r="E689" t="str">
            <v>25-34</v>
          </cell>
          <cell r="F689" t="str">
            <v>Mostly English</v>
          </cell>
          <cell r="G689" t="str">
            <v>Mostly  English</v>
          </cell>
          <cell r="H689">
            <v>287.65733404000002</v>
          </cell>
        </row>
        <row r="690">
          <cell r="A690" t="str">
            <v>NHTINMRMale25-34Only English</v>
          </cell>
          <cell r="B690" t="str">
            <v>NHTI</v>
          </cell>
          <cell r="C690" t="str">
            <v>NMR</v>
          </cell>
          <cell r="D690" t="str">
            <v>Male</v>
          </cell>
          <cell r="E690" t="str">
            <v>25-34</v>
          </cell>
          <cell r="F690" t="str">
            <v>Only English</v>
          </cell>
          <cell r="G690" t="str">
            <v>Only    English</v>
          </cell>
          <cell r="H690">
            <v>172.88509744000001</v>
          </cell>
        </row>
        <row r="691">
          <cell r="A691" t="str">
            <v>NHTINMRMale35-44Only Spanish</v>
          </cell>
          <cell r="B691" t="str">
            <v>NHTI</v>
          </cell>
          <cell r="C691" t="str">
            <v>NMR</v>
          </cell>
          <cell r="D691" t="str">
            <v>Male</v>
          </cell>
          <cell r="E691" t="str">
            <v>35-44</v>
          </cell>
          <cell r="F691" t="str">
            <v>Only Spanish</v>
          </cell>
          <cell r="G691" t="str">
            <v>Only    Spanish</v>
          </cell>
          <cell r="H691">
            <v>426.73053288</v>
          </cell>
        </row>
        <row r="692">
          <cell r="A692" t="str">
            <v>NHTINMRMale35-44Mostly Spanish</v>
          </cell>
          <cell r="B692" t="str">
            <v>NHTI</v>
          </cell>
          <cell r="C692" t="str">
            <v>NMR</v>
          </cell>
          <cell r="D692" t="str">
            <v>Male</v>
          </cell>
          <cell r="E692" t="str">
            <v>35-44</v>
          </cell>
          <cell r="F692" t="str">
            <v>Mostly Spanish</v>
          </cell>
          <cell r="G692" t="str">
            <v>Mostly  Spanish</v>
          </cell>
          <cell r="H692">
            <v>373.71274360000001</v>
          </cell>
        </row>
        <row r="693">
          <cell r="A693" t="str">
            <v>NHTINMRMale35-44Spanish &amp; English</v>
          </cell>
          <cell r="B693" t="str">
            <v>NHTI</v>
          </cell>
          <cell r="C693" t="str">
            <v>NMR</v>
          </cell>
          <cell r="D693" t="str">
            <v>Male</v>
          </cell>
          <cell r="E693" t="str">
            <v>35-44</v>
          </cell>
          <cell r="F693" t="str">
            <v>Spanish &amp; English</v>
          </cell>
          <cell r="G693" t="str">
            <v>Spanish English</v>
          </cell>
          <cell r="H693">
            <v>30.037620279999999</v>
          </cell>
        </row>
        <row r="694">
          <cell r="A694" t="str">
            <v>NHTINMRMale35-44Mostly English</v>
          </cell>
          <cell r="B694" t="str">
            <v>NHTI</v>
          </cell>
          <cell r="C694" t="str">
            <v>NMR</v>
          </cell>
          <cell r="D694" t="str">
            <v>Male</v>
          </cell>
          <cell r="E694" t="str">
            <v>35-44</v>
          </cell>
          <cell r="F694" t="str">
            <v>Mostly English</v>
          </cell>
          <cell r="G694" t="str">
            <v>Mostly  English</v>
          </cell>
          <cell r="H694">
            <v>214.92271772000001</v>
          </cell>
        </row>
        <row r="695">
          <cell r="A695" t="str">
            <v>NHTINMRMale35-44Only English</v>
          </cell>
          <cell r="B695" t="str">
            <v>NHTI</v>
          </cell>
          <cell r="C695" t="str">
            <v>NMR</v>
          </cell>
          <cell r="D695" t="str">
            <v>Male</v>
          </cell>
          <cell r="E695" t="str">
            <v>35-44</v>
          </cell>
          <cell r="F695" t="str">
            <v>Only English</v>
          </cell>
          <cell r="G695" t="str">
            <v>Only    English</v>
          </cell>
          <cell r="H695">
            <v>143.60192448000001</v>
          </cell>
        </row>
        <row r="696">
          <cell r="A696" t="str">
            <v>NHTINMRMale45-54Only Spanish</v>
          </cell>
          <cell r="B696" t="str">
            <v>NHTI</v>
          </cell>
          <cell r="C696" t="str">
            <v>NMR</v>
          </cell>
          <cell r="D696" t="str">
            <v>Male</v>
          </cell>
          <cell r="E696" t="str">
            <v>45-54</v>
          </cell>
          <cell r="F696" t="str">
            <v>Only Spanish</v>
          </cell>
          <cell r="G696" t="str">
            <v>Only    Spanish</v>
          </cell>
          <cell r="H696">
            <v>242.44940163999999</v>
          </cell>
        </row>
        <row r="697">
          <cell r="A697" t="str">
            <v>NHTINMRMale45-54Mostly Spanish</v>
          </cell>
          <cell r="B697" t="str">
            <v>NHTI</v>
          </cell>
          <cell r="C697" t="str">
            <v>NMR</v>
          </cell>
          <cell r="D697" t="str">
            <v>Male</v>
          </cell>
          <cell r="E697" t="str">
            <v>45-54</v>
          </cell>
          <cell r="F697" t="str">
            <v>Mostly Spanish</v>
          </cell>
          <cell r="G697" t="str">
            <v>Mostly  Spanish</v>
          </cell>
          <cell r="H697">
            <v>226.1484394</v>
          </cell>
        </row>
        <row r="698">
          <cell r="A698" t="str">
            <v>NHTINMRMale45-54Spanish &amp; English</v>
          </cell>
          <cell r="B698" t="str">
            <v>NHTI</v>
          </cell>
          <cell r="C698" t="str">
            <v>NMR</v>
          </cell>
          <cell r="D698" t="str">
            <v>Male</v>
          </cell>
          <cell r="E698" t="str">
            <v>45-54</v>
          </cell>
          <cell r="F698" t="str">
            <v>Spanish &amp; English</v>
          </cell>
          <cell r="G698" t="str">
            <v>Spanish English</v>
          </cell>
          <cell r="H698">
            <v>28.075240560000001</v>
          </cell>
        </row>
        <row r="699">
          <cell r="A699" t="str">
            <v>NHTINMRMale45-54Mostly English</v>
          </cell>
          <cell r="B699" t="str">
            <v>NHTI</v>
          </cell>
          <cell r="C699" t="str">
            <v>NMR</v>
          </cell>
          <cell r="D699" t="str">
            <v>Male</v>
          </cell>
          <cell r="E699" t="str">
            <v>45-54</v>
          </cell>
          <cell r="F699" t="str">
            <v>Mostly English</v>
          </cell>
          <cell r="G699" t="str">
            <v>Mostly  English</v>
          </cell>
          <cell r="H699">
            <v>170.30096223999999</v>
          </cell>
        </row>
        <row r="700">
          <cell r="A700" t="str">
            <v>NHTINMRMale45-54Only English</v>
          </cell>
          <cell r="B700" t="str">
            <v>NHTI</v>
          </cell>
          <cell r="C700" t="str">
            <v>NMR</v>
          </cell>
          <cell r="D700" t="str">
            <v>Male</v>
          </cell>
          <cell r="E700" t="str">
            <v>45-54</v>
          </cell>
          <cell r="F700" t="str">
            <v>Only English</v>
          </cell>
          <cell r="G700" t="str">
            <v>Only    English</v>
          </cell>
          <cell r="H700">
            <v>94.809856879999998</v>
          </cell>
        </row>
        <row r="701">
          <cell r="A701" t="str">
            <v>NHTINMRMale55+Only Spanish</v>
          </cell>
          <cell r="B701" t="str">
            <v>NHTI</v>
          </cell>
          <cell r="C701" t="str">
            <v>NMR</v>
          </cell>
          <cell r="D701" t="str">
            <v>Male</v>
          </cell>
          <cell r="E701" t="str">
            <v>55+</v>
          </cell>
          <cell r="F701" t="str">
            <v>Only Spanish</v>
          </cell>
          <cell r="G701" t="str">
            <v>Only    Spanish</v>
          </cell>
          <cell r="H701">
            <v>256.94050700000003</v>
          </cell>
        </row>
        <row r="702">
          <cell r="A702" t="str">
            <v>NHTINMRMale55+Mostly Spanish</v>
          </cell>
          <cell r="B702" t="str">
            <v>NHTI</v>
          </cell>
          <cell r="C702" t="str">
            <v>NMR</v>
          </cell>
          <cell r="D702" t="str">
            <v>Male</v>
          </cell>
          <cell r="E702" t="str">
            <v>55+</v>
          </cell>
          <cell r="F702" t="str">
            <v>Mostly Spanish</v>
          </cell>
          <cell r="G702" t="str">
            <v>Mostly  Spanish</v>
          </cell>
          <cell r="H702">
            <v>181.45144336000001</v>
          </cell>
        </row>
        <row r="703">
          <cell r="A703" t="str">
            <v>NHTINMRMale55+Spanish &amp; English</v>
          </cell>
          <cell r="B703" t="str">
            <v>NHTI</v>
          </cell>
          <cell r="C703" t="str">
            <v>NMR</v>
          </cell>
          <cell r="D703" t="str">
            <v>Male</v>
          </cell>
          <cell r="E703" t="str">
            <v>55+</v>
          </cell>
          <cell r="F703" t="str">
            <v>Spanish &amp; English</v>
          </cell>
          <cell r="G703" t="str">
            <v>Spanish English</v>
          </cell>
          <cell r="H703">
            <v>34.075240559999997</v>
          </cell>
        </row>
        <row r="704">
          <cell r="A704" t="str">
            <v>NHTINMRMale55+Mostly English</v>
          </cell>
          <cell r="B704" t="str">
            <v>NHTI</v>
          </cell>
          <cell r="C704" t="str">
            <v>NMR</v>
          </cell>
          <cell r="D704" t="str">
            <v>Male</v>
          </cell>
          <cell r="E704" t="str">
            <v>55+</v>
          </cell>
          <cell r="F704" t="str">
            <v>Mostly English</v>
          </cell>
          <cell r="G704" t="str">
            <v>Mostly  English</v>
          </cell>
          <cell r="H704">
            <v>146.80985688000001</v>
          </cell>
        </row>
        <row r="705">
          <cell r="A705" t="str">
            <v>NHTINMRMale55+Only English</v>
          </cell>
          <cell r="B705" t="str">
            <v>NHTI</v>
          </cell>
          <cell r="C705" t="str">
            <v>NMR</v>
          </cell>
          <cell r="D705" t="str">
            <v>Male</v>
          </cell>
          <cell r="E705" t="str">
            <v>55+</v>
          </cell>
          <cell r="F705" t="str">
            <v>Only English</v>
          </cell>
          <cell r="G705" t="str">
            <v>Only    English</v>
          </cell>
          <cell r="H705">
            <v>71.41382308</v>
          </cell>
        </row>
        <row r="706">
          <cell r="A706" t="str">
            <v>NHTINMRMaleMissingOnly Spanish</v>
          </cell>
          <cell r="B706" t="str">
            <v>NHTI</v>
          </cell>
          <cell r="C706" t="str">
            <v>NMR</v>
          </cell>
          <cell r="D706" t="str">
            <v>Male</v>
          </cell>
          <cell r="E706" t="str">
            <v>Missing</v>
          </cell>
          <cell r="F706" t="str">
            <v>Only Spanish</v>
          </cell>
          <cell r="G706" t="str">
            <v>Only    Spanish</v>
          </cell>
          <cell r="H706">
            <v>31.11286084</v>
          </cell>
        </row>
        <row r="707">
          <cell r="A707" t="str">
            <v>NHTINMRMaleMissingMostly Spanish</v>
          </cell>
          <cell r="B707" t="str">
            <v>NHTI</v>
          </cell>
          <cell r="C707" t="str">
            <v>NMR</v>
          </cell>
          <cell r="D707" t="str">
            <v>Male</v>
          </cell>
          <cell r="E707" t="str">
            <v>Missing</v>
          </cell>
          <cell r="F707" t="str">
            <v>Mostly Spanish</v>
          </cell>
          <cell r="G707" t="str">
            <v>Mostly  Spanish</v>
          </cell>
          <cell r="H707">
            <v>8.6792067599999996</v>
          </cell>
        </row>
        <row r="708">
          <cell r="A708" t="str">
            <v>NHTINMRMaleMissingSpanish &amp; English</v>
          </cell>
          <cell r="B708" t="str">
            <v>NHTI</v>
          </cell>
          <cell r="C708" t="str">
            <v>NMR</v>
          </cell>
          <cell r="D708" t="str">
            <v>Male</v>
          </cell>
          <cell r="E708" t="str">
            <v>Missing</v>
          </cell>
          <cell r="F708" t="str">
            <v>Spanish &amp; English</v>
          </cell>
          <cell r="G708" t="str">
            <v>Spanish English</v>
          </cell>
          <cell r="H708">
            <v>6</v>
          </cell>
        </row>
        <row r="709">
          <cell r="A709" t="str">
            <v>NHTINMRMaleMissingMostly English</v>
          </cell>
          <cell r="B709" t="str">
            <v>NHTI</v>
          </cell>
          <cell r="C709" t="str">
            <v>NMR</v>
          </cell>
          <cell r="D709" t="str">
            <v>Male</v>
          </cell>
          <cell r="E709" t="str">
            <v>Missing</v>
          </cell>
          <cell r="F709" t="str">
            <v>Mostly English</v>
          </cell>
          <cell r="G709" t="str">
            <v>Mostly  English</v>
          </cell>
          <cell r="H709">
            <v>12.3960338</v>
          </cell>
        </row>
        <row r="710">
          <cell r="A710" t="str">
            <v>NHTINMRMaleMissingOnly English</v>
          </cell>
          <cell r="B710" t="str">
            <v>NHTI</v>
          </cell>
          <cell r="C710" t="str">
            <v>NMR</v>
          </cell>
          <cell r="D710" t="str">
            <v>Male</v>
          </cell>
          <cell r="E710" t="str">
            <v>Missing</v>
          </cell>
          <cell r="F710" t="str">
            <v>Only English</v>
          </cell>
          <cell r="G710" t="str">
            <v>Only    English</v>
          </cell>
          <cell r="H710">
            <v>8.7544473200000006</v>
          </cell>
        </row>
        <row r="711">
          <cell r="A711" t="str">
            <v>NHTINMRFemale&lt;12Only Spanish</v>
          </cell>
          <cell r="B711" t="str">
            <v>NHTI</v>
          </cell>
          <cell r="C711" t="str">
            <v>NMR</v>
          </cell>
          <cell r="D711" t="str">
            <v>Female</v>
          </cell>
          <cell r="E711" t="str">
            <v>&lt;12</v>
          </cell>
          <cell r="F711" t="str">
            <v>Only Spanish</v>
          </cell>
          <cell r="G711" t="str">
            <v>Only    Spanish</v>
          </cell>
          <cell r="H711">
            <v>266.63750304000001</v>
          </cell>
        </row>
        <row r="712">
          <cell r="A712" t="str">
            <v>NHTINMRFemale&lt;12Mostly Spanish</v>
          </cell>
          <cell r="B712" t="str">
            <v>NHTI</v>
          </cell>
          <cell r="C712" t="str">
            <v>NMR</v>
          </cell>
          <cell r="D712" t="str">
            <v>Female</v>
          </cell>
          <cell r="E712" t="str">
            <v>&lt;12</v>
          </cell>
          <cell r="F712" t="str">
            <v>Mostly Spanish</v>
          </cell>
          <cell r="G712" t="str">
            <v>Mostly  Spanish</v>
          </cell>
          <cell r="H712">
            <v>455.6929126</v>
          </cell>
        </row>
        <row r="713">
          <cell r="A713" t="str">
            <v>NHTINMRFemale&lt;12Spanish &amp; English</v>
          </cell>
          <cell r="B713" t="str">
            <v>NHTI</v>
          </cell>
          <cell r="C713" t="str">
            <v>NMR</v>
          </cell>
          <cell r="D713" t="str">
            <v>Female</v>
          </cell>
          <cell r="E713" t="str">
            <v>&lt;12</v>
          </cell>
          <cell r="F713" t="str">
            <v>Spanish &amp; English</v>
          </cell>
          <cell r="G713" t="str">
            <v>Spanish English</v>
          </cell>
          <cell r="H713">
            <v>35.754447319999997</v>
          </cell>
        </row>
        <row r="714">
          <cell r="A714" t="str">
            <v>NHTINMRFemale&lt;12Mostly English</v>
          </cell>
          <cell r="B714" t="str">
            <v>NHTI</v>
          </cell>
          <cell r="C714" t="str">
            <v>NMR</v>
          </cell>
          <cell r="D714" t="str">
            <v>Female</v>
          </cell>
          <cell r="E714" t="str">
            <v>&lt;12</v>
          </cell>
          <cell r="F714" t="str">
            <v>Mostly English</v>
          </cell>
          <cell r="G714" t="str">
            <v>Mostly  English</v>
          </cell>
          <cell r="H714">
            <v>448.900845</v>
          </cell>
        </row>
        <row r="715">
          <cell r="A715" t="str">
            <v>NHTINMRFemale&lt;12Only English</v>
          </cell>
          <cell r="B715" t="str">
            <v>NHTI</v>
          </cell>
          <cell r="C715" t="str">
            <v>NMR</v>
          </cell>
          <cell r="D715" t="str">
            <v>Female</v>
          </cell>
          <cell r="E715" t="str">
            <v>&lt;12</v>
          </cell>
          <cell r="F715" t="str">
            <v>Only English</v>
          </cell>
          <cell r="G715" t="str">
            <v>Only    English</v>
          </cell>
          <cell r="H715">
            <v>332.71478531999998</v>
          </cell>
        </row>
        <row r="716">
          <cell r="A716" t="str">
            <v>NHTINMRFemale12-17Only Spanish</v>
          </cell>
          <cell r="B716" t="str">
            <v>NHTI</v>
          </cell>
          <cell r="C716" t="str">
            <v>NMR</v>
          </cell>
          <cell r="D716" t="str">
            <v>Female</v>
          </cell>
          <cell r="E716" t="str">
            <v>12-17</v>
          </cell>
          <cell r="F716" t="str">
            <v>Only Spanish</v>
          </cell>
          <cell r="G716" t="str">
            <v>Only    Spanish</v>
          </cell>
          <cell r="H716">
            <v>80.300962240000004</v>
          </cell>
        </row>
        <row r="717">
          <cell r="A717" t="str">
            <v>NHTINMRFemale12-17Mostly Spanish</v>
          </cell>
          <cell r="B717" t="str">
            <v>NHTI</v>
          </cell>
          <cell r="C717" t="str">
            <v>NMR</v>
          </cell>
          <cell r="D717" t="str">
            <v>Female</v>
          </cell>
          <cell r="E717" t="str">
            <v>12-17</v>
          </cell>
          <cell r="F717" t="str">
            <v>Mostly Spanish</v>
          </cell>
          <cell r="G717" t="str">
            <v>Mostly  Spanish</v>
          </cell>
          <cell r="H717">
            <v>205.07319884</v>
          </cell>
        </row>
        <row r="718">
          <cell r="A718" t="str">
            <v>NHTINMRFemale12-17Spanish &amp; English</v>
          </cell>
          <cell r="B718" t="str">
            <v>NHTI</v>
          </cell>
          <cell r="C718" t="str">
            <v>NMR</v>
          </cell>
          <cell r="D718" t="str">
            <v>Female</v>
          </cell>
          <cell r="E718" t="str">
            <v>12-17</v>
          </cell>
          <cell r="F718" t="str">
            <v>Spanish &amp; English</v>
          </cell>
          <cell r="G718" t="str">
            <v>Spanish English</v>
          </cell>
          <cell r="H718">
            <v>35.396033799999998</v>
          </cell>
        </row>
        <row r="719">
          <cell r="A719" t="str">
            <v>NHTINMRFemale12-17Mostly English</v>
          </cell>
          <cell r="B719" t="str">
            <v>NHTI</v>
          </cell>
          <cell r="C719" t="str">
            <v>NMR</v>
          </cell>
          <cell r="D719" t="str">
            <v>Female</v>
          </cell>
          <cell r="E719" t="str">
            <v>12-17</v>
          </cell>
          <cell r="F719" t="str">
            <v>Mostly English</v>
          </cell>
          <cell r="G719" t="str">
            <v>Mostly  English</v>
          </cell>
          <cell r="H719">
            <v>331.52464220000002</v>
          </cell>
        </row>
        <row r="720">
          <cell r="A720" t="str">
            <v>NHTINMRFemale12-17Only English</v>
          </cell>
          <cell r="B720" t="str">
            <v>NHTI</v>
          </cell>
          <cell r="C720" t="str">
            <v>NMR</v>
          </cell>
          <cell r="D720" t="str">
            <v>Female</v>
          </cell>
          <cell r="E720" t="str">
            <v>12-17</v>
          </cell>
          <cell r="F720" t="str">
            <v>Only English</v>
          </cell>
          <cell r="G720" t="str">
            <v>Only    English</v>
          </cell>
          <cell r="H720">
            <v>163.13065012000001</v>
          </cell>
        </row>
        <row r="721">
          <cell r="A721" t="str">
            <v>NHTINMRFemale18-24Only Spanish</v>
          </cell>
          <cell r="B721" t="str">
            <v>NHTI</v>
          </cell>
          <cell r="C721" t="str">
            <v>NMR</v>
          </cell>
          <cell r="D721" t="str">
            <v>Female</v>
          </cell>
          <cell r="E721" t="str">
            <v>18-24</v>
          </cell>
          <cell r="F721" t="str">
            <v>Only Spanish</v>
          </cell>
          <cell r="G721" t="str">
            <v>Only    Spanish</v>
          </cell>
          <cell r="H721">
            <v>270.48702192000002</v>
          </cell>
        </row>
        <row r="722">
          <cell r="A722" t="str">
            <v>NHTINMRFemale18-24Mostly Spanish</v>
          </cell>
          <cell r="B722" t="str">
            <v>NHTI</v>
          </cell>
          <cell r="C722" t="str">
            <v>NMR</v>
          </cell>
          <cell r="D722" t="str">
            <v>Female</v>
          </cell>
          <cell r="E722" t="str">
            <v>18-24</v>
          </cell>
          <cell r="F722" t="str">
            <v>Mostly Spanish</v>
          </cell>
          <cell r="G722" t="str">
            <v>Mostly  Spanish</v>
          </cell>
          <cell r="H722">
            <v>232.65733403999999</v>
          </cell>
        </row>
        <row r="723">
          <cell r="A723" t="str">
            <v>NHTINMRFemale18-24Spanish &amp; English</v>
          </cell>
          <cell r="B723" t="str">
            <v>NHTI</v>
          </cell>
          <cell r="C723" t="str">
            <v>NMR</v>
          </cell>
          <cell r="D723" t="str">
            <v>Female</v>
          </cell>
          <cell r="E723" t="str">
            <v>18-24</v>
          </cell>
          <cell r="F723" t="str">
            <v>Spanish &amp; English</v>
          </cell>
          <cell r="G723" t="str">
            <v>Spanish English</v>
          </cell>
          <cell r="H723">
            <v>36.754447319999997</v>
          </cell>
        </row>
        <row r="724">
          <cell r="A724" t="str">
            <v>NHTINMRFemale18-24Mostly English</v>
          </cell>
          <cell r="B724" t="str">
            <v>NHTI</v>
          </cell>
          <cell r="C724" t="str">
            <v>NMR</v>
          </cell>
          <cell r="D724" t="str">
            <v>Female</v>
          </cell>
          <cell r="E724" t="str">
            <v>18-24</v>
          </cell>
          <cell r="F724" t="str">
            <v>Mostly English</v>
          </cell>
          <cell r="G724" t="str">
            <v>Mostly  English</v>
          </cell>
          <cell r="H724">
            <v>266.90288672000003</v>
          </cell>
        </row>
        <row r="725">
          <cell r="A725" t="str">
            <v>NHTINMRFemale18-24Only English</v>
          </cell>
          <cell r="B725" t="str">
            <v>NHTI</v>
          </cell>
          <cell r="C725" t="str">
            <v>NMR</v>
          </cell>
          <cell r="D725" t="str">
            <v>Female</v>
          </cell>
          <cell r="E725" t="str">
            <v>18-24</v>
          </cell>
          <cell r="F725" t="str">
            <v>Only English</v>
          </cell>
          <cell r="G725" t="str">
            <v>Only    English</v>
          </cell>
          <cell r="H725">
            <v>147.80985688000001</v>
          </cell>
        </row>
        <row r="726">
          <cell r="A726" t="str">
            <v>NHTINMRFemale25-34Only Spanish</v>
          </cell>
          <cell r="B726" t="str">
            <v>NHTI</v>
          </cell>
          <cell r="C726" t="str">
            <v>NMR</v>
          </cell>
          <cell r="D726" t="str">
            <v>Female</v>
          </cell>
          <cell r="E726" t="str">
            <v>25-34</v>
          </cell>
          <cell r="F726" t="str">
            <v>Only Spanish</v>
          </cell>
          <cell r="G726" t="str">
            <v>Only    Spanish</v>
          </cell>
          <cell r="H726">
            <v>524.25721680000004</v>
          </cell>
        </row>
        <row r="727">
          <cell r="A727" t="str">
            <v>NHTINMRFemale25-34Mostly Spanish</v>
          </cell>
          <cell r="B727" t="str">
            <v>NHTI</v>
          </cell>
          <cell r="C727" t="str">
            <v>NMR</v>
          </cell>
          <cell r="D727" t="str">
            <v>Female</v>
          </cell>
          <cell r="E727" t="str">
            <v>25-34</v>
          </cell>
          <cell r="F727" t="str">
            <v>Mostly Spanish</v>
          </cell>
          <cell r="G727" t="str">
            <v>Mostly  Spanish</v>
          </cell>
          <cell r="H727">
            <v>353.95829628000001</v>
          </cell>
        </row>
        <row r="728">
          <cell r="A728" t="str">
            <v>NHTINMRFemale25-34Spanish &amp; English</v>
          </cell>
          <cell r="B728" t="str">
            <v>NHTI</v>
          </cell>
          <cell r="C728" t="str">
            <v>NMR</v>
          </cell>
          <cell r="D728" t="str">
            <v>Female</v>
          </cell>
          <cell r="E728" t="str">
            <v>25-34</v>
          </cell>
          <cell r="F728" t="str">
            <v>Spanish &amp; English</v>
          </cell>
          <cell r="G728" t="str">
            <v>Spanish English</v>
          </cell>
          <cell r="H728">
            <v>28.754447320000001</v>
          </cell>
        </row>
        <row r="729">
          <cell r="A729" t="str">
            <v>NHTINMRFemale25-34Mostly English</v>
          </cell>
          <cell r="B729" t="str">
            <v>NHTI</v>
          </cell>
          <cell r="C729" t="str">
            <v>NMR</v>
          </cell>
          <cell r="D729" t="str">
            <v>Female</v>
          </cell>
          <cell r="E729" t="str">
            <v>25-34</v>
          </cell>
          <cell r="F729" t="str">
            <v>Mostly English</v>
          </cell>
          <cell r="G729" t="str">
            <v>Mostly  English</v>
          </cell>
          <cell r="H729">
            <v>336.61971376000002</v>
          </cell>
        </row>
        <row r="730">
          <cell r="A730" t="str">
            <v>NHTINMRFemale25-34Only English</v>
          </cell>
          <cell r="B730" t="str">
            <v>NHTI</v>
          </cell>
          <cell r="C730" t="str">
            <v>NMR</v>
          </cell>
          <cell r="D730" t="str">
            <v>Female</v>
          </cell>
          <cell r="E730" t="str">
            <v>25-34</v>
          </cell>
          <cell r="F730" t="str">
            <v>Only English</v>
          </cell>
          <cell r="G730" t="str">
            <v>Only    English</v>
          </cell>
          <cell r="H730">
            <v>179.28113124000001</v>
          </cell>
        </row>
        <row r="731">
          <cell r="A731" t="str">
            <v>NHTINMRFemale35-44Only Spanish</v>
          </cell>
          <cell r="B731" t="str">
            <v>NHTI</v>
          </cell>
          <cell r="C731" t="str">
            <v>NMR</v>
          </cell>
          <cell r="D731" t="str">
            <v>Female</v>
          </cell>
          <cell r="E731" t="str">
            <v>35-44</v>
          </cell>
          <cell r="F731" t="str">
            <v>Only Spanish</v>
          </cell>
          <cell r="G731" t="str">
            <v>Only    Spanish</v>
          </cell>
          <cell r="H731">
            <v>391.84339371999999</v>
          </cell>
        </row>
        <row r="732">
          <cell r="A732" t="str">
            <v>NHTINMRFemale35-44Mostly Spanish</v>
          </cell>
          <cell r="B732" t="str">
            <v>NHTI</v>
          </cell>
          <cell r="C732" t="str">
            <v>NMR</v>
          </cell>
          <cell r="D732" t="str">
            <v>Female</v>
          </cell>
          <cell r="E732" t="str">
            <v>35-44</v>
          </cell>
          <cell r="F732" t="str">
            <v>Mostly Spanish</v>
          </cell>
          <cell r="G732" t="str">
            <v>Mostly  Spanish</v>
          </cell>
          <cell r="H732">
            <v>333.48702192000002</v>
          </cell>
        </row>
        <row r="733">
          <cell r="A733" t="str">
            <v>NHTINMRFemale35-44Spanish &amp; English</v>
          </cell>
          <cell r="B733" t="str">
            <v>NHTI</v>
          </cell>
          <cell r="C733" t="str">
            <v>NMR</v>
          </cell>
          <cell r="D733" t="str">
            <v>Female</v>
          </cell>
          <cell r="E733" t="str">
            <v>35-44</v>
          </cell>
          <cell r="F733" t="str">
            <v>Spanish &amp; English</v>
          </cell>
          <cell r="G733" t="str">
            <v>Spanish English</v>
          </cell>
          <cell r="H733">
            <v>23.716827039999998</v>
          </cell>
        </row>
        <row r="734">
          <cell r="A734" t="str">
            <v>NHTINMRFemale35-44Mostly English</v>
          </cell>
          <cell r="B734" t="str">
            <v>NHTI</v>
          </cell>
          <cell r="C734" t="str">
            <v>NMR</v>
          </cell>
          <cell r="D734" t="str">
            <v>Female</v>
          </cell>
          <cell r="E734" t="str">
            <v>35-44</v>
          </cell>
          <cell r="F734" t="str">
            <v>Mostly English</v>
          </cell>
          <cell r="G734" t="str">
            <v>Mostly  English</v>
          </cell>
          <cell r="H734">
            <v>233.88509744000001</v>
          </cell>
        </row>
        <row r="735">
          <cell r="A735" t="str">
            <v>NHTINMRFemale35-44Only English</v>
          </cell>
          <cell r="B735" t="str">
            <v>NHTI</v>
          </cell>
          <cell r="C735" t="str">
            <v>NMR</v>
          </cell>
          <cell r="D735" t="str">
            <v>Female</v>
          </cell>
          <cell r="E735" t="str">
            <v>35-44</v>
          </cell>
          <cell r="F735" t="str">
            <v>Only English</v>
          </cell>
          <cell r="G735" t="str">
            <v>Only    English</v>
          </cell>
          <cell r="H735">
            <v>162.96033800000001</v>
          </cell>
        </row>
        <row r="736">
          <cell r="A736" t="str">
            <v>NHTINMRFemale45-54Only Spanish</v>
          </cell>
          <cell r="B736" t="str">
            <v>NHTI</v>
          </cell>
          <cell r="C736" t="str">
            <v>NMR</v>
          </cell>
          <cell r="D736" t="str">
            <v>Female</v>
          </cell>
          <cell r="E736" t="str">
            <v>45-54</v>
          </cell>
          <cell r="F736" t="str">
            <v>Only Spanish</v>
          </cell>
          <cell r="G736" t="str">
            <v>Only    Spanish</v>
          </cell>
          <cell r="H736">
            <v>278.35433008000001</v>
          </cell>
        </row>
        <row r="737">
          <cell r="A737" t="str">
            <v>NHTINMRFemale45-54Mostly Spanish</v>
          </cell>
          <cell r="B737" t="str">
            <v>NHTI</v>
          </cell>
          <cell r="C737" t="str">
            <v>NMR</v>
          </cell>
          <cell r="D737" t="str">
            <v>Female</v>
          </cell>
          <cell r="E737" t="str">
            <v>45-54</v>
          </cell>
          <cell r="F737" t="str">
            <v>Mostly Spanish</v>
          </cell>
          <cell r="G737" t="str">
            <v>Mostly  Spanish</v>
          </cell>
          <cell r="H737">
            <v>170.48906364000001</v>
          </cell>
        </row>
        <row r="738">
          <cell r="A738" t="str">
            <v>NHTINMRFemale45-54Spanish &amp; English</v>
          </cell>
          <cell r="B738" t="str">
            <v>NHTI</v>
          </cell>
          <cell r="C738" t="str">
            <v>NMR</v>
          </cell>
          <cell r="D738" t="str">
            <v>Female</v>
          </cell>
          <cell r="E738" t="str">
            <v>45-54</v>
          </cell>
          <cell r="F738" t="str">
            <v>Spanish &amp; English</v>
          </cell>
          <cell r="G738" t="str">
            <v>Spanish English</v>
          </cell>
          <cell r="H738">
            <v>21.037620279999999</v>
          </cell>
        </row>
        <row r="739">
          <cell r="A739" t="str">
            <v>NHTINMRFemale45-54Mostly English</v>
          </cell>
          <cell r="B739" t="str">
            <v>NHTI</v>
          </cell>
          <cell r="C739" t="str">
            <v>NMR</v>
          </cell>
          <cell r="D739" t="str">
            <v>Female</v>
          </cell>
          <cell r="E739" t="str">
            <v>45-54</v>
          </cell>
          <cell r="F739" t="str">
            <v>Mostly English</v>
          </cell>
          <cell r="G739" t="str">
            <v>Mostly  English</v>
          </cell>
          <cell r="H739">
            <v>195.80985688000001</v>
          </cell>
        </row>
        <row r="740">
          <cell r="A740" t="str">
            <v>NHTINMRFemale45-54Only English</v>
          </cell>
          <cell r="B740" t="str">
            <v>NHTI</v>
          </cell>
          <cell r="C740" t="str">
            <v>NMR</v>
          </cell>
          <cell r="D740" t="str">
            <v>Female</v>
          </cell>
          <cell r="E740" t="str">
            <v>45-54</v>
          </cell>
          <cell r="F740" t="str">
            <v>Only English</v>
          </cell>
          <cell r="G740" t="str">
            <v>Only    English</v>
          </cell>
          <cell r="H740">
            <v>107.5643042</v>
          </cell>
        </row>
        <row r="741">
          <cell r="A741" t="str">
            <v>NHTINMRFemale55+Only Spanish</v>
          </cell>
          <cell r="B741" t="str">
            <v>NHTI</v>
          </cell>
          <cell r="C741" t="str">
            <v>NMR</v>
          </cell>
          <cell r="D741" t="str">
            <v>Female</v>
          </cell>
          <cell r="E741" t="str">
            <v>55+</v>
          </cell>
          <cell r="F741" t="str">
            <v>Only Spanish</v>
          </cell>
          <cell r="G741" t="str">
            <v>Only    Spanish</v>
          </cell>
          <cell r="H741">
            <v>344.24146924000001</v>
          </cell>
        </row>
        <row r="742">
          <cell r="A742" t="str">
            <v>NHTINMRFemale55+Mostly Spanish</v>
          </cell>
          <cell r="B742" t="str">
            <v>NHTI</v>
          </cell>
          <cell r="C742" t="str">
            <v>NMR</v>
          </cell>
          <cell r="D742" t="str">
            <v>Female</v>
          </cell>
          <cell r="E742" t="str">
            <v>55+</v>
          </cell>
          <cell r="F742" t="str">
            <v>Mostly Spanish</v>
          </cell>
          <cell r="G742" t="str">
            <v>Mostly  Spanish</v>
          </cell>
          <cell r="H742">
            <v>204.45144336000001</v>
          </cell>
        </row>
        <row r="743">
          <cell r="A743" t="str">
            <v>NHTINMRFemale55+Spanish &amp; English</v>
          </cell>
          <cell r="B743" t="str">
            <v>NHTI</v>
          </cell>
          <cell r="C743" t="str">
            <v>NMR</v>
          </cell>
          <cell r="D743" t="str">
            <v>Female</v>
          </cell>
          <cell r="E743" t="str">
            <v>55+</v>
          </cell>
          <cell r="F743" t="str">
            <v>Spanish &amp; English</v>
          </cell>
          <cell r="G743" t="str">
            <v>Spanish English</v>
          </cell>
          <cell r="H743">
            <v>31.396033800000001</v>
          </cell>
        </row>
        <row r="744">
          <cell r="A744" t="str">
            <v>NHTINMRFemale55+Mostly English</v>
          </cell>
          <cell r="B744" t="str">
            <v>NHTI</v>
          </cell>
          <cell r="C744" t="str">
            <v>NMR</v>
          </cell>
          <cell r="D744" t="str">
            <v>Female</v>
          </cell>
          <cell r="E744" t="str">
            <v>55+</v>
          </cell>
          <cell r="F744" t="str">
            <v>Mostly English</v>
          </cell>
          <cell r="G744" t="str">
            <v>Mostly  English</v>
          </cell>
          <cell r="H744">
            <v>165.52668392000001</v>
          </cell>
        </row>
        <row r="745">
          <cell r="A745" t="str">
            <v>NHTINMRFemale55+Only English</v>
          </cell>
          <cell r="B745" t="str">
            <v>NHTI</v>
          </cell>
          <cell r="C745" t="str">
            <v>NMR</v>
          </cell>
          <cell r="D745" t="str">
            <v>Female</v>
          </cell>
          <cell r="E745" t="str">
            <v>55+</v>
          </cell>
          <cell r="F745" t="str">
            <v>Only English</v>
          </cell>
          <cell r="G745" t="str">
            <v>Only    English</v>
          </cell>
          <cell r="H745">
            <v>74.055409560000001</v>
          </cell>
        </row>
        <row r="746">
          <cell r="A746" t="str">
            <v>NHTINMRFemaleMissingOnly Spanish</v>
          </cell>
          <cell r="B746" t="str">
            <v>NHTI</v>
          </cell>
          <cell r="C746" t="str">
            <v>NMR</v>
          </cell>
          <cell r="D746" t="str">
            <v>Female</v>
          </cell>
          <cell r="E746" t="str">
            <v>Missing</v>
          </cell>
          <cell r="F746" t="str">
            <v>Only Spanish</v>
          </cell>
          <cell r="G746" t="str">
            <v>Only    Spanish</v>
          </cell>
          <cell r="H746">
            <v>24.471274359999999</v>
          </cell>
        </row>
        <row r="747">
          <cell r="A747" t="str">
            <v>NHTINMRFemaleMissingMostly Spanish</v>
          </cell>
          <cell r="B747" t="str">
            <v>NHTI</v>
          </cell>
          <cell r="C747" t="str">
            <v>NMR</v>
          </cell>
          <cell r="D747" t="str">
            <v>Female</v>
          </cell>
          <cell r="E747" t="str">
            <v>Missing</v>
          </cell>
          <cell r="F747" t="str">
            <v>Mostly Spanish</v>
          </cell>
          <cell r="G747" t="str">
            <v>Mostly  Spanish</v>
          </cell>
          <cell r="H747">
            <v>21.43365408</v>
          </cell>
        </row>
        <row r="748">
          <cell r="A748" t="str">
            <v>NHTINMRFemaleMissingSpanish &amp; English</v>
          </cell>
          <cell r="B748" t="str">
            <v>NHTI</v>
          </cell>
          <cell r="C748" t="str">
            <v>NMR</v>
          </cell>
          <cell r="D748" t="str">
            <v>Female</v>
          </cell>
          <cell r="E748" t="str">
            <v>Missing</v>
          </cell>
          <cell r="F748" t="str">
            <v>Spanish &amp; English</v>
          </cell>
          <cell r="G748" t="str">
            <v>Spanish English</v>
          </cell>
          <cell r="H748">
            <v>10</v>
          </cell>
        </row>
        <row r="749">
          <cell r="A749" t="str">
            <v>NHTINMRFemaleMissingMostly English</v>
          </cell>
          <cell r="B749" t="str">
            <v>NHTI</v>
          </cell>
          <cell r="C749" t="str">
            <v>NMR</v>
          </cell>
          <cell r="D749" t="str">
            <v>Female</v>
          </cell>
          <cell r="E749" t="str">
            <v>Missing</v>
          </cell>
          <cell r="F749" t="str">
            <v>Mostly English</v>
          </cell>
          <cell r="G749" t="str">
            <v>Mostly  English</v>
          </cell>
          <cell r="H749">
            <v>20.43365408</v>
          </cell>
        </row>
        <row r="750">
          <cell r="A750" t="str">
            <v>NHTINMRFemaleMissingOnly English</v>
          </cell>
          <cell r="B750" t="str">
            <v>NHTI</v>
          </cell>
          <cell r="C750" t="str">
            <v>NMR</v>
          </cell>
          <cell r="D750" t="str">
            <v>Female</v>
          </cell>
          <cell r="E750" t="str">
            <v>Missing</v>
          </cell>
          <cell r="F750" t="str">
            <v>Only English</v>
          </cell>
          <cell r="G750" t="str">
            <v>Only    English</v>
          </cell>
          <cell r="H750">
            <v>15.075240559999999</v>
          </cell>
        </row>
        <row r="751">
          <cell r="A751" t="str">
            <v>New YorknnPhone-YesFemale35-44Spanish &amp; English</v>
          </cell>
          <cell r="B751" t="str">
            <v>New York</v>
          </cell>
          <cell r="C751" t="str">
            <v>nn</v>
          </cell>
          <cell r="D751" t="str">
            <v>Phone-Yes</v>
          </cell>
          <cell r="E751" t="str">
            <v>Female</v>
          </cell>
          <cell r="F751" t="str">
            <v>35-44</v>
          </cell>
          <cell r="G751" t="str">
            <v>Spanish &amp; English</v>
          </cell>
          <cell r="H751" t="str">
            <v>Spanish English</v>
          </cell>
        </row>
        <row r="752">
          <cell r="A752" t="str">
            <v>New YorknnPhone-YesFemale35-44Mostly English</v>
          </cell>
          <cell r="B752" t="str">
            <v>New York</v>
          </cell>
          <cell r="C752" t="str">
            <v>nn</v>
          </cell>
          <cell r="D752" t="str">
            <v>Phone-Yes</v>
          </cell>
          <cell r="E752" t="str">
            <v>Female</v>
          </cell>
          <cell r="F752" t="str">
            <v>35-44</v>
          </cell>
          <cell r="G752" t="str">
            <v>Mostly English</v>
          </cell>
          <cell r="H752" t="str">
            <v>Mostly  English</v>
          </cell>
        </row>
        <row r="753">
          <cell r="A753" t="str">
            <v>New YorknnPhone-YesFemale35-44Only English</v>
          </cell>
          <cell r="B753" t="str">
            <v>New York</v>
          </cell>
          <cell r="C753" t="str">
            <v>nn</v>
          </cell>
          <cell r="D753" t="str">
            <v>Phone-Yes</v>
          </cell>
          <cell r="E753" t="str">
            <v>Female</v>
          </cell>
          <cell r="F753" t="str">
            <v>35-44</v>
          </cell>
          <cell r="G753" t="str">
            <v>Only English</v>
          </cell>
          <cell r="H753" t="str">
            <v>Only    English</v>
          </cell>
        </row>
        <row r="754">
          <cell r="A754" t="str">
            <v>New YorknnPhone-YesFemale45-54Only Spanish</v>
          </cell>
          <cell r="B754" t="str">
            <v>New York</v>
          </cell>
          <cell r="C754" t="str">
            <v>nn</v>
          </cell>
          <cell r="D754" t="str">
            <v>Phone-Yes</v>
          </cell>
          <cell r="E754" t="str">
            <v>Female</v>
          </cell>
          <cell r="F754" t="str">
            <v>45-54</v>
          </cell>
          <cell r="G754" t="str">
            <v>Only Spanish</v>
          </cell>
          <cell r="H754" t="str">
            <v>Only    Spanish</v>
          </cell>
        </row>
        <row r="755">
          <cell r="A755" t="str">
            <v>New YorknnPhone-YesFemale45-54Mostly Spanish</v>
          </cell>
          <cell r="B755" t="str">
            <v>New York</v>
          </cell>
          <cell r="C755" t="str">
            <v>nn</v>
          </cell>
          <cell r="D755" t="str">
            <v>Phone-Yes</v>
          </cell>
          <cell r="E755" t="str">
            <v>Female</v>
          </cell>
          <cell r="F755" t="str">
            <v>45-54</v>
          </cell>
          <cell r="G755" t="str">
            <v>Mostly Spanish</v>
          </cell>
          <cell r="H755" t="str">
            <v>Mostly  Spanish</v>
          </cell>
        </row>
        <row r="756">
          <cell r="A756" t="str">
            <v>New YorknnPhone-YesFemale45-54Spanish &amp; English</v>
          </cell>
          <cell r="B756" t="str">
            <v>New York</v>
          </cell>
          <cell r="C756" t="str">
            <v>nn</v>
          </cell>
          <cell r="D756" t="str">
            <v>Phone-Yes</v>
          </cell>
          <cell r="E756" t="str">
            <v>Female</v>
          </cell>
          <cell r="F756" t="str">
            <v>45-54</v>
          </cell>
          <cell r="G756" t="str">
            <v>Spanish &amp; English</v>
          </cell>
          <cell r="H756" t="str">
            <v>Spanish English</v>
          </cell>
        </row>
        <row r="757">
          <cell r="A757" t="str">
            <v>New YorknnPhone-YesFemale45-54Mostly English</v>
          </cell>
          <cell r="B757" t="str">
            <v>New York</v>
          </cell>
          <cell r="C757" t="str">
            <v>nn</v>
          </cell>
          <cell r="D757" t="str">
            <v>Phone-Yes</v>
          </cell>
          <cell r="E757" t="str">
            <v>Female</v>
          </cell>
          <cell r="F757" t="str">
            <v>45-54</v>
          </cell>
          <cell r="G757" t="str">
            <v>Mostly English</v>
          </cell>
          <cell r="H757" t="str">
            <v>Mostly  English</v>
          </cell>
        </row>
        <row r="758">
          <cell r="A758" t="str">
            <v>New YorknnPhone-YesFemale45-54Only English</v>
          </cell>
          <cell r="B758" t="str">
            <v>New York</v>
          </cell>
          <cell r="C758" t="str">
            <v>nn</v>
          </cell>
          <cell r="D758" t="str">
            <v>Phone-Yes</v>
          </cell>
          <cell r="E758" t="str">
            <v>Female</v>
          </cell>
          <cell r="F758" t="str">
            <v>45-54</v>
          </cell>
          <cell r="G758" t="str">
            <v>Only English</v>
          </cell>
          <cell r="H758" t="str">
            <v>Only    English</v>
          </cell>
        </row>
        <row r="759">
          <cell r="A759" t="str">
            <v>New YorknnPhone-YesFemale55+Only Spanish</v>
          </cell>
          <cell r="B759" t="str">
            <v>New York</v>
          </cell>
          <cell r="C759" t="str">
            <v>nn</v>
          </cell>
          <cell r="D759" t="str">
            <v>Phone-Yes</v>
          </cell>
          <cell r="E759" t="str">
            <v>Female</v>
          </cell>
          <cell r="F759" t="str">
            <v>55+</v>
          </cell>
          <cell r="G759" t="str">
            <v>Only Spanish</v>
          </cell>
          <cell r="H759" t="str">
            <v>Only    Spanish</v>
          </cell>
        </row>
        <row r="760">
          <cell r="A760" t="str">
            <v>New YorknnPhone-YesFemale55+Mostly Spanish</v>
          </cell>
          <cell r="B760" t="str">
            <v>New York</v>
          </cell>
          <cell r="C760" t="str">
            <v>nn</v>
          </cell>
          <cell r="D760" t="str">
            <v>Phone-Yes</v>
          </cell>
          <cell r="E760" t="str">
            <v>Female</v>
          </cell>
          <cell r="F760" t="str">
            <v>55+</v>
          </cell>
          <cell r="G760" t="str">
            <v>Mostly Spanish</v>
          </cell>
          <cell r="H760" t="str">
            <v>Mostly  Spanish</v>
          </cell>
        </row>
        <row r="761">
          <cell r="A761" t="str">
            <v>New YorknnPhone-YesFemale55+Spanish &amp; English</v>
          </cell>
          <cell r="B761" t="str">
            <v>New York</v>
          </cell>
          <cell r="C761" t="str">
            <v>nn</v>
          </cell>
          <cell r="D761" t="str">
            <v>Phone-Yes</v>
          </cell>
          <cell r="E761" t="str">
            <v>Female</v>
          </cell>
          <cell r="F761" t="str">
            <v>55+</v>
          </cell>
          <cell r="G761" t="str">
            <v>Spanish &amp; English</v>
          </cell>
          <cell r="H761" t="str">
            <v>Spanish English</v>
          </cell>
        </row>
        <row r="762">
          <cell r="A762" t="str">
            <v>New YorknnPhone-YesFemale55+Mostly English</v>
          </cell>
          <cell r="B762" t="str">
            <v>New York</v>
          </cell>
          <cell r="C762" t="str">
            <v>nn</v>
          </cell>
          <cell r="D762" t="str">
            <v>Phone-Yes</v>
          </cell>
          <cell r="E762" t="str">
            <v>Female</v>
          </cell>
          <cell r="F762" t="str">
            <v>55+</v>
          </cell>
          <cell r="G762" t="str">
            <v>Mostly English</v>
          </cell>
          <cell r="H762" t="str">
            <v>Mostly  English</v>
          </cell>
        </row>
        <row r="763">
          <cell r="A763" t="str">
            <v>New YorknnPhone-YesFemale55+Only English</v>
          </cell>
          <cell r="B763" t="str">
            <v>New York</v>
          </cell>
          <cell r="C763" t="str">
            <v>nn</v>
          </cell>
          <cell r="D763" t="str">
            <v>Phone-Yes</v>
          </cell>
          <cell r="E763" t="str">
            <v>Female</v>
          </cell>
          <cell r="F763" t="str">
            <v>55+</v>
          </cell>
          <cell r="G763" t="str">
            <v>Only English</v>
          </cell>
          <cell r="H763" t="str">
            <v>Only    English</v>
          </cell>
        </row>
        <row r="764">
          <cell r="A764" t="str">
            <v>New YorknnPhone-YesFemaleMissingOnly Spanish</v>
          </cell>
          <cell r="B764" t="str">
            <v>New York</v>
          </cell>
          <cell r="C764" t="str">
            <v>nn</v>
          </cell>
          <cell r="D764" t="str">
            <v>Phone-Yes</v>
          </cell>
          <cell r="E764" t="str">
            <v>Female</v>
          </cell>
          <cell r="F764" t="str">
            <v>Missing</v>
          </cell>
          <cell r="G764" t="str">
            <v>Only Spanish</v>
          </cell>
          <cell r="H764" t="str">
            <v>Only    Spanish</v>
          </cell>
        </row>
        <row r="765">
          <cell r="A765" t="str">
            <v>New YorknnPhone-YesFemaleMissingMostly Spanish</v>
          </cell>
          <cell r="B765" t="str">
            <v>New York</v>
          </cell>
          <cell r="C765" t="str">
            <v>nn</v>
          </cell>
          <cell r="D765" t="str">
            <v>Phone-Yes</v>
          </cell>
          <cell r="E765" t="str">
            <v>Female</v>
          </cell>
          <cell r="F765" t="str">
            <v>Missing</v>
          </cell>
          <cell r="G765" t="str">
            <v>Mostly Spanish</v>
          </cell>
          <cell r="H765" t="str">
            <v>Mostly  Spanish</v>
          </cell>
        </row>
        <row r="766">
          <cell r="A766" t="str">
            <v>New YorknnPhone-YesFemaleMissingMostly English</v>
          </cell>
          <cell r="B766" t="str">
            <v>New York</v>
          </cell>
          <cell r="C766" t="str">
            <v>nn</v>
          </cell>
          <cell r="D766" t="str">
            <v>Phone-Yes</v>
          </cell>
          <cell r="E766" t="str">
            <v>Female</v>
          </cell>
          <cell r="F766" t="str">
            <v>Missing</v>
          </cell>
          <cell r="G766" t="str">
            <v>Mostly English</v>
          </cell>
          <cell r="H766" t="str">
            <v>Mostly  English</v>
          </cell>
        </row>
        <row r="767">
          <cell r="A767" t="str">
            <v>New YorknnPhone-YesFemaleMissingOnly English</v>
          </cell>
          <cell r="B767" t="str">
            <v>New York</v>
          </cell>
          <cell r="C767" t="str">
            <v>nn</v>
          </cell>
          <cell r="D767" t="str">
            <v>Phone-Yes</v>
          </cell>
          <cell r="E767" t="str">
            <v>Female</v>
          </cell>
          <cell r="F767" t="str">
            <v>Missing</v>
          </cell>
          <cell r="G767" t="str">
            <v>Only English</v>
          </cell>
          <cell r="H767" t="str">
            <v>Only    English</v>
          </cell>
        </row>
        <row r="768">
          <cell r="A768" t="str">
            <v>New YorknnPhone-NoMale&lt;12Only Spanish</v>
          </cell>
          <cell r="B768" t="str">
            <v>New York</v>
          </cell>
          <cell r="C768" t="str">
            <v>nn</v>
          </cell>
          <cell r="D768" t="str">
            <v>Phone-No</v>
          </cell>
          <cell r="E768" t="str">
            <v>Male</v>
          </cell>
          <cell r="F768" t="str">
            <v>&lt;12</v>
          </cell>
          <cell r="G768" t="str">
            <v>Only Spanish</v>
          </cell>
          <cell r="H768" t="str">
            <v>Only    Spanish</v>
          </cell>
        </row>
        <row r="769">
          <cell r="A769" t="str">
            <v>New YorknnPhone-NoMale&lt;12Mostly Spanish</v>
          </cell>
          <cell r="B769" t="str">
            <v>New York</v>
          </cell>
          <cell r="C769" t="str">
            <v>nn</v>
          </cell>
          <cell r="D769" t="str">
            <v>Phone-No</v>
          </cell>
          <cell r="E769" t="str">
            <v>Male</v>
          </cell>
          <cell r="F769" t="str">
            <v>&lt;12</v>
          </cell>
          <cell r="G769" t="str">
            <v>Mostly Spanish</v>
          </cell>
          <cell r="H769" t="str">
            <v>Mostly  Spanish</v>
          </cell>
        </row>
        <row r="770">
          <cell r="A770" t="str">
            <v>New YorknnPhone-NoMale&lt;12Mostly English</v>
          </cell>
          <cell r="B770" t="str">
            <v>New York</v>
          </cell>
          <cell r="C770" t="str">
            <v>nn</v>
          </cell>
          <cell r="D770" t="str">
            <v>Phone-No</v>
          </cell>
          <cell r="E770" t="str">
            <v>Male</v>
          </cell>
          <cell r="F770" t="str">
            <v>&lt;12</v>
          </cell>
          <cell r="G770" t="str">
            <v>Mostly English</v>
          </cell>
          <cell r="H770" t="str">
            <v>Mostly  English</v>
          </cell>
        </row>
        <row r="771">
          <cell r="A771" t="str">
            <v>New YorknnPhone-NoMale&lt;12Only English</v>
          </cell>
          <cell r="B771" t="str">
            <v>New York</v>
          </cell>
          <cell r="C771" t="str">
            <v>nn</v>
          </cell>
          <cell r="D771" t="str">
            <v>Phone-No</v>
          </cell>
          <cell r="E771" t="str">
            <v>Male</v>
          </cell>
          <cell r="F771" t="str">
            <v>&lt;12</v>
          </cell>
          <cell r="G771" t="str">
            <v>Only English</v>
          </cell>
          <cell r="H771" t="str">
            <v>Only    English</v>
          </cell>
        </row>
        <row r="772">
          <cell r="A772" t="str">
            <v>New YorknnPhone-NoMale12-17Only Spanish</v>
          </cell>
          <cell r="B772" t="str">
            <v>New York</v>
          </cell>
          <cell r="C772" t="str">
            <v>nn</v>
          </cell>
          <cell r="D772" t="str">
            <v>Phone-No</v>
          </cell>
          <cell r="E772" t="str">
            <v>Male</v>
          </cell>
          <cell r="F772" t="str">
            <v>12-17</v>
          </cell>
          <cell r="G772" t="str">
            <v>Only Spanish</v>
          </cell>
          <cell r="H772" t="str">
            <v>Only    Spanish</v>
          </cell>
        </row>
        <row r="773">
          <cell r="A773" t="str">
            <v>New YorknnPhone-NoMale12-17Mostly Spanish</v>
          </cell>
          <cell r="B773" t="str">
            <v>New York</v>
          </cell>
          <cell r="C773" t="str">
            <v>nn</v>
          </cell>
          <cell r="D773" t="str">
            <v>Phone-No</v>
          </cell>
          <cell r="E773" t="str">
            <v>Male</v>
          </cell>
          <cell r="F773" t="str">
            <v>12-17</v>
          </cell>
          <cell r="G773" t="str">
            <v>Mostly Spanish</v>
          </cell>
          <cell r="H773" t="str">
            <v>Mostly  Spanish</v>
          </cell>
        </row>
        <row r="774">
          <cell r="A774" t="str">
            <v>New YorknnPhone-NoMale12-17Mostly English</v>
          </cell>
          <cell r="B774" t="str">
            <v>New York</v>
          </cell>
          <cell r="C774" t="str">
            <v>nn</v>
          </cell>
          <cell r="D774" t="str">
            <v>Phone-No</v>
          </cell>
          <cell r="E774" t="str">
            <v>Male</v>
          </cell>
          <cell r="F774" t="str">
            <v>12-17</v>
          </cell>
          <cell r="G774" t="str">
            <v>Mostly English</v>
          </cell>
          <cell r="H774" t="str">
            <v>Mostly  English</v>
          </cell>
        </row>
        <row r="775">
          <cell r="A775" t="str">
            <v>New YorknnPhone-NoMale18-24Only Spanish</v>
          </cell>
          <cell r="B775" t="str">
            <v>New York</v>
          </cell>
          <cell r="C775" t="str">
            <v>nn</v>
          </cell>
          <cell r="D775" t="str">
            <v>Phone-No</v>
          </cell>
          <cell r="E775" t="str">
            <v>Male</v>
          </cell>
          <cell r="F775" t="str">
            <v>18-24</v>
          </cell>
          <cell r="G775" t="str">
            <v>Only Spanish</v>
          </cell>
          <cell r="H775" t="str">
            <v>Only    Spanish</v>
          </cell>
        </row>
        <row r="776">
          <cell r="A776" t="str">
            <v>New YorknnPhone-NoMale18-24Mostly Spanish</v>
          </cell>
          <cell r="B776" t="str">
            <v>New York</v>
          </cell>
          <cell r="C776" t="str">
            <v>nn</v>
          </cell>
          <cell r="D776" t="str">
            <v>Phone-No</v>
          </cell>
          <cell r="E776" t="str">
            <v>Male</v>
          </cell>
          <cell r="F776" t="str">
            <v>18-24</v>
          </cell>
          <cell r="G776" t="str">
            <v>Mostly Spanish</v>
          </cell>
          <cell r="H776" t="str">
            <v>Mostly  Spanish</v>
          </cell>
        </row>
        <row r="777">
          <cell r="A777" t="str">
            <v>New YorknnPhone-NoMale18-24Spanish &amp; English</v>
          </cell>
          <cell r="B777" t="str">
            <v>New York</v>
          </cell>
          <cell r="C777" t="str">
            <v>nn</v>
          </cell>
          <cell r="D777" t="str">
            <v>Phone-No</v>
          </cell>
          <cell r="E777" t="str">
            <v>Male</v>
          </cell>
          <cell r="F777" t="str">
            <v>18-24</v>
          </cell>
          <cell r="G777" t="str">
            <v>Spanish &amp; English</v>
          </cell>
          <cell r="H777" t="str">
            <v>Spanish English</v>
          </cell>
        </row>
        <row r="778">
          <cell r="A778" t="str">
            <v>New YorknnPhone-NoMale25-34Only Spanish</v>
          </cell>
          <cell r="B778" t="str">
            <v>New York</v>
          </cell>
          <cell r="C778" t="str">
            <v>nn</v>
          </cell>
          <cell r="D778" t="str">
            <v>Phone-No</v>
          </cell>
          <cell r="E778" t="str">
            <v>Male</v>
          </cell>
          <cell r="F778" t="str">
            <v>25-34</v>
          </cell>
          <cell r="G778" t="str">
            <v>Only Spanish</v>
          </cell>
          <cell r="H778" t="str">
            <v>Only    Spanish</v>
          </cell>
        </row>
        <row r="779">
          <cell r="A779" t="str">
            <v>New YorknnPhone-NoMale25-34Mostly Spanish</v>
          </cell>
          <cell r="B779" t="str">
            <v>New York</v>
          </cell>
          <cell r="C779" t="str">
            <v>nn</v>
          </cell>
          <cell r="D779" t="str">
            <v>Phone-No</v>
          </cell>
          <cell r="E779" t="str">
            <v>Male</v>
          </cell>
          <cell r="F779" t="str">
            <v>25-34</v>
          </cell>
          <cell r="G779" t="str">
            <v>Mostly Spanish</v>
          </cell>
          <cell r="H779" t="str">
            <v>Mostly  Spanish</v>
          </cell>
        </row>
        <row r="780">
          <cell r="A780" t="str">
            <v>New YorknnPhone-NoMale25-34Spanish &amp; English</v>
          </cell>
          <cell r="B780" t="str">
            <v>New York</v>
          </cell>
          <cell r="C780" t="str">
            <v>nn</v>
          </cell>
          <cell r="D780" t="str">
            <v>Phone-No</v>
          </cell>
          <cell r="E780" t="str">
            <v>Male</v>
          </cell>
          <cell r="F780" t="str">
            <v>25-34</v>
          </cell>
          <cell r="G780" t="str">
            <v>Spanish &amp; English</v>
          </cell>
          <cell r="H780" t="str">
            <v>Spanish English</v>
          </cell>
        </row>
        <row r="781">
          <cell r="A781" t="str">
            <v>New YorknnPhone-NoMale25-34Mostly English</v>
          </cell>
          <cell r="B781" t="str">
            <v>New York</v>
          </cell>
          <cell r="C781" t="str">
            <v>nn</v>
          </cell>
          <cell r="D781" t="str">
            <v>Phone-No</v>
          </cell>
          <cell r="E781" t="str">
            <v>Male</v>
          </cell>
          <cell r="F781" t="str">
            <v>25-34</v>
          </cell>
          <cell r="G781" t="str">
            <v>Mostly English</v>
          </cell>
          <cell r="H781" t="str">
            <v>Mostly  English</v>
          </cell>
        </row>
        <row r="782">
          <cell r="A782" t="str">
            <v>New YorknnPhone-NoMale35-44Only Spanish</v>
          </cell>
          <cell r="B782" t="str">
            <v>New York</v>
          </cell>
          <cell r="C782" t="str">
            <v>nn</v>
          </cell>
          <cell r="D782" t="str">
            <v>Phone-No</v>
          </cell>
          <cell r="E782" t="str">
            <v>Male</v>
          </cell>
          <cell r="F782" t="str">
            <v>35-44</v>
          </cell>
          <cell r="G782" t="str">
            <v>Only Spanish</v>
          </cell>
          <cell r="H782" t="str">
            <v>Only    Spanish</v>
          </cell>
        </row>
        <row r="783">
          <cell r="A783" t="str">
            <v>New YorknnPhone-NoMale35-44Mostly Spanish</v>
          </cell>
          <cell r="B783" t="str">
            <v>New York</v>
          </cell>
          <cell r="C783" t="str">
            <v>nn</v>
          </cell>
          <cell r="D783" t="str">
            <v>Phone-No</v>
          </cell>
          <cell r="E783" t="str">
            <v>Male</v>
          </cell>
          <cell r="F783" t="str">
            <v>35-44</v>
          </cell>
          <cell r="G783" t="str">
            <v>Mostly Spanish</v>
          </cell>
          <cell r="H783" t="str">
            <v>Mostly  Spanish</v>
          </cell>
        </row>
        <row r="784">
          <cell r="A784" t="str">
            <v>New YorknnPhone-NoMale35-44Mostly English</v>
          </cell>
          <cell r="B784" t="str">
            <v>New York</v>
          </cell>
          <cell r="C784" t="str">
            <v>nn</v>
          </cell>
          <cell r="D784" t="str">
            <v>Phone-No</v>
          </cell>
          <cell r="E784" t="str">
            <v>Male</v>
          </cell>
          <cell r="F784" t="str">
            <v>35-44</v>
          </cell>
          <cell r="G784" t="str">
            <v>Mostly English</v>
          </cell>
          <cell r="H784" t="str">
            <v>Mostly  English</v>
          </cell>
        </row>
        <row r="785">
          <cell r="A785" t="str">
            <v>New YorknnPhone-NoMale45-54Mostly Spanish</v>
          </cell>
          <cell r="B785" t="str">
            <v>New York</v>
          </cell>
          <cell r="C785" t="str">
            <v>nn</v>
          </cell>
          <cell r="D785" t="str">
            <v>Phone-No</v>
          </cell>
          <cell r="E785" t="str">
            <v>Male</v>
          </cell>
          <cell r="F785" t="str">
            <v>45-54</v>
          </cell>
          <cell r="G785" t="str">
            <v>Mostly Spanish</v>
          </cell>
          <cell r="H785" t="str">
            <v>Mostly  Spanish</v>
          </cell>
        </row>
        <row r="786">
          <cell r="A786" t="str">
            <v>New YorknnPhone-NoMale45-54Mostly English</v>
          </cell>
          <cell r="B786" t="str">
            <v>New York</v>
          </cell>
          <cell r="C786" t="str">
            <v>nn</v>
          </cell>
          <cell r="D786" t="str">
            <v>Phone-No</v>
          </cell>
          <cell r="E786" t="str">
            <v>Male</v>
          </cell>
          <cell r="F786" t="str">
            <v>45-54</v>
          </cell>
          <cell r="G786" t="str">
            <v>Mostly English</v>
          </cell>
          <cell r="H786" t="str">
            <v>Mostly  English</v>
          </cell>
        </row>
        <row r="787">
          <cell r="A787" t="str">
            <v>New YorknnPhone-NoMale45-54Only English</v>
          </cell>
          <cell r="B787" t="str">
            <v>New York</v>
          </cell>
          <cell r="C787" t="str">
            <v>nn</v>
          </cell>
          <cell r="D787" t="str">
            <v>Phone-No</v>
          </cell>
          <cell r="E787" t="str">
            <v>Male</v>
          </cell>
          <cell r="F787" t="str">
            <v>45-54</v>
          </cell>
          <cell r="G787" t="str">
            <v>Only English</v>
          </cell>
          <cell r="H787" t="str">
            <v>Only    English</v>
          </cell>
        </row>
        <row r="788">
          <cell r="A788" t="str">
            <v>New YorknnPhone-NoMale55+Only Spanish</v>
          </cell>
          <cell r="B788" t="str">
            <v>New York</v>
          </cell>
          <cell r="C788" t="str">
            <v>nn</v>
          </cell>
          <cell r="D788" t="str">
            <v>Phone-No</v>
          </cell>
          <cell r="E788" t="str">
            <v>Male</v>
          </cell>
          <cell r="F788" t="str">
            <v>55+</v>
          </cell>
          <cell r="G788" t="str">
            <v>Only Spanish</v>
          </cell>
          <cell r="H788" t="str">
            <v>Only    Spanish</v>
          </cell>
        </row>
        <row r="789">
          <cell r="A789" t="str">
            <v>New YorknnPhone-NoMale55+Mostly Spanish</v>
          </cell>
          <cell r="B789" t="str">
            <v>New York</v>
          </cell>
          <cell r="C789" t="str">
            <v>nn</v>
          </cell>
          <cell r="D789" t="str">
            <v>Phone-No</v>
          </cell>
          <cell r="E789" t="str">
            <v>Male</v>
          </cell>
          <cell r="F789" t="str">
            <v>55+</v>
          </cell>
          <cell r="G789" t="str">
            <v>Mostly Spanish</v>
          </cell>
          <cell r="H789" t="str">
            <v>Mostly  Spanish</v>
          </cell>
        </row>
        <row r="790">
          <cell r="A790" t="str">
            <v>New YorknnPhone-NoMale55+Mostly English</v>
          </cell>
          <cell r="B790" t="str">
            <v>New York</v>
          </cell>
          <cell r="C790" t="str">
            <v>nn</v>
          </cell>
          <cell r="D790" t="str">
            <v>Phone-No</v>
          </cell>
          <cell r="E790" t="str">
            <v>Male</v>
          </cell>
          <cell r="F790" t="str">
            <v>55+</v>
          </cell>
          <cell r="G790" t="str">
            <v>Mostly English</v>
          </cell>
          <cell r="H790" t="str">
            <v>Mostly  English</v>
          </cell>
        </row>
        <row r="791">
          <cell r="A791" t="str">
            <v>New YorknnPhone-NoMaleMissingMostly English</v>
          </cell>
          <cell r="B791" t="str">
            <v>New York</v>
          </cell>
          <cell r="C791" t="str">
            <v>nn</v>
          </cell>
          <cell r="D791" t="str">
            <v>Phone-No</v>
          </cell>
          <cell r="E791" t="str">
            <v>Male</v>
          </cell>
          <cell r="F791" t="str">
            <v>Missing</v>
          </cell>
          <cell r="G791" t="str">
            <v>Mostly English</v>
          </cell>
          <cell r="H791" t="str">
            <v>Mostly  English</v>
          </cell>
        </row>
        <row r="792">
          <cell r="A792" t="str">
            <v>New YorknnPhone-NoFemale&lt;12Only Spanish</v>
          </cell>
          <cell r="B792" t="str">
            <v>New York</v>
          </cell>
          <cell r="C792" t="str">
            <v>nn</v>
          </cell>
          <cell r="D792" t="str">
            <v>Phone-No</v>
          </cell>
          <cell r="E792" t="str">
            <v>Female</v>
          </cell>
          <cell r="F792" t="str">
            <v>&lt;12</v>
          </cell>
          <cell r="G792" t="str">
            <v>Only Spanish</v>
          </cell>
          <cell r="H792" t="str">
            <v>Only    Spanish</v>
          </cell>
        </row>
        <row r="793">
          <cell r="A793" t="str">
            <v>New YorknnPhone-NoFemale&lt;12Mostly Spanish</v>
          </cell>
          <cell r="B793" t="str">
            <v>New York</v>
          </cell>
          <cell r="C793" t="str">
            <v>nn</v>
          </cell>
          <cell r="D793" t="str">
            <v>Phone-No</v>
          </cell>
          <cell r="E793" t="str">
            <v>Female</v>
          </cell>
          <cell r="F793" t="str">
            <v>&lt;12</v>
          </cell>
          <cell r="G793" t="str">
            <v>Mostly Spanish</v>
          </cell>
          <cell r="H793" t="str">
            <v>Mostly  Spanish</v>
          </cell>
        </row>
        <row r="794">
          <cell r="A794" t="str">
            <v>New YorknnPhone-NoFemale&lt;12Mostly English</v>
          </cell>
          <cell r="B794" t="str">
            <v>New York</v>
          </cell>
          <cell r="C794" t="str">
            <v>nn</v>
          </cell>
          <cell r="D794" t="str">
            <v>Phone-No</v>
          </cell>
          <cell r="E794" t="str">
            <v>Female</v>
          </cell>
          <cell r="F794" t="str">
            <v>&lt;12</v>
          </cell>
          <cell r="G794" t="str">
            <v>Mostly English</v>
          </cell>
          <cell r="H794" t="str">
            <v>Mostly  English</v>
          </cell>
        </row>
        <row r="795">
          <cell r="A795" t="str">
            <v>New YorknnPhone-NoFemale12-17Mostly Spanish</v>
          </cell>
          <cell r="B795" t="str">
            <v>New York</v>
          </cell>
          <cell r="C795" t="str">
            <v>nn</v>
          </cell>
          <cell r="D795" t="str">
            <v>Phone-No</v>
          </cell>
          <cell r="E795" t="str">
            <v>Female</v>
          </cell>
          <cell r="F795" t="str">
            <v>12-17</v>
          </cell>
          <cell r="G795" t="str">
            <v>Mostly Spanish</v>
          </cell>
          <cell r="H795" t="str">
            <v>Mostly  Spanish</v>
          </cell>
        </row>
        <row r="796">
          <cell r="A796" t="str">
            <v>New YorknnPhone-NoFemale12-17Mostly English</v>
          </cell>
          <cell r="B796" t="str">
            <v>New York</v>
          </cell>
          <cell r="C796" t="str">
            <v>nn</v>
          </cell>
          <cell r="D796" t="str">
            <v>Phone-No</v>
          </cell>
          <cell r="E796" t="str">
            <v>Female</v>
          </cell>
          <cell r="F796" t="str">
            <v>12-17</v>
          </cell>
          <cell r="G796" t="str">
            <v>Mostly English</v>
          </cell>
          <cell r="H796" t="str">
            <v>Mostly  English</v>
          </cell>
        </row>
        <row r="797">
          <cell r="A797" t="str">
            <v>New YorknnPhone-NoFemale18-24Only Spanish</v>
          </cell>
          <cell r="B797" t="str">
            <v>New York</v>
          </cell>
          <cell r="C797" t="str">
            <v>nn</v>
          </cell>
          <cell r="D797" t="str">
            <v>Phone-No</v>
          </cell>
          <cell r="E797" t="str">
            <v>Female</v>
          </cell>
          <cell r="F797" t="str">
            <v>18-24</v>
          </cell>
          <cell r="G797" t="str">
            <v>Only Spanish</v>
          </cell>
          <cell r="H797" t="str">
            <v>Only    Spanish</v>
          </cell>
        </row>
        <row r="798">
          <cell r="A798" t="str">
            <v>New YorknnPhone-NoFemale18-24Mostly Spanish</v>
          </cell>
          <cell r="B798" t="str">
            <v>New York</v>
          </cell>
          <cell r="C798" t="str">
            <v>nn</v>
          </cell>
          <cell r="D798" t="str">
            <v>Phone-No</v>
          </cell>
          <cell r="E798" t="str">
            <v>Female</v>
          </cell>
          <cell r="F798" t="str">
            <v>18-24</v>
          </cell>
          <cell r="G798" t="str">
            <v>Mostly Spanish</v>
          </cell>
          <cell r="H798" t="str">
            <v>Mostly  Spanish</v>
          </cell>
        </row>
        <row r="799">
          <cell r="A799" t="str">
            <v>New YorknnPhone-NoFemale18-24Spanish &amp; English</v>
          </cell>
          <cell r="B799" t="str">
            <v>New York</v>
          </cell>
          <cell r="C799" t="str">
            <v>nn</v>
          </cell>
          <cell r="D799" t="str">
            <v>Phone-No</v>
          </cell>
          <cell r="E799" t="str">
            <v>Female</v>
          </cell>
          <cell r="F799" t="str">
            <v>18-24</v>
          </cell>
          <cell r="G799" t="str">
            <v>Spanish &amp; English</v>
          </cell>
          <cell r="H799" t="str">
            <v>Spanish English</v>
          </cell>
        </row>
        <row r="800">
          <cell r="A800" t="str">
            <v>New YorknnPhone-NoFemale18-24Mostly English</v>
          </cell>
          <cell r="B800" t="str">
            <v>New York</v>
          </cell>
          <cell r="C800" t="str">
            <v>nn</v>
          </cell>
          <cell r="D800" t="str">
            <v>Phone-No</v>
          </cell>
          <cell r="E800" t="str">
            <v>Female</v>
          </cell>
          <cell r="F800" t="str">
            <v>18-24</v>
          </cell>
          <cell r="G800" t="str">
            <v>Mostly English</v>
          </cell>
          <cell r="H800" t="str">
            <v>Mostly  English</v>
          </cell>
        </row>
        <row r="801">
          <cell r="A801" t="str">
            <v>New YorknnPhone-NoFemale25-34Only Spanish</v>
          </cell>
          <cell r="B801" t="str">
            <v>New York</v>
          </cell>
          <cell r="C801" t="str">
            <v>nn</v>
          </cell>
          <cell r="D801" t="str">
            <v>Phone-No</v>
          </cell>
          <cell r="E801" t="str">
            <v>Female</v>
          </cell>
          <cell r="F801" t="str">
            <v>25-34</v>
          </cell>
          <cell r="G801" t="str">
            <v>Only Spanish</v>
          </cell>
          <cell r="H801" t="str">
            <v>Only    Spanish</v>
          </cell>
        </row>
        <row r="802">
          <cell r="A802" t="str">
            <v>New YorknnPhone-NoFemale25-34Mostly Spanish</v>
          </cell>
          <cell r="B802" t="str">
            <v>New York</v>
          </cell>
          <cell r="C802" t="str">
            <v>nn</v>
          </cell>
          <cell r="D802" t="str">
            <v>Phone-No</v>
          </cell>
          <cell r="E802" t="str">
            <v>Female</v>
          </cell>
          <cell r="F802" t="str">
            <v>25-34</v>
          </cell>
          <cell r="G802" t="str">
            <v>Mostly Spanish</v>
          </cell>
          <cell r="H802" t="str">
            <v>Mostly  Spanish</v>
          </cell>
        </row>
        <row r="803">
          <cell r="A803" t="str">
            <v>New YorknnPhone-NoFemale25-34Mostly English</v>
          </cell>
          <cell r="B803" t="str">
            <v>New York</v>
          </cell>
          <cell r="C803" t="str">
            <v>nn</v>
          </cell>
          <cell r="D803" t="str">
            <v>Phone-No</v>
          </cell>
          <cell r="E803" t="str">
            <v>Female</v>
          </cell>
          <cell r="F803" t="str">
            <v>25-34</v>
          </cell>
          <cell r="G803" t="str">
            <v>Mostly English</v>
          </cell>
          <cell r="H803" t="str">
            <v>Mostly  English</v>
          </cell>
        </row>
        <row r="804">
          <cell r="A804" t="str">
            <v>New YorknnPhone-NoFemale35-44Only Spanish</v>
          </cell>
          <cell r="B804" t="str">
            <v>New York</v>
          </cell>
          <cell r="C804" t="str">
            <v>nn</v>
          </cell>
          <cell r="D804" t="str">
            <v>Phone-No</v>
          </cell>
          <cell r="E804" t="str">
            <v>Female</v>
          </cell>
          <cell r="F804" t="str">
            <v>35-44</v>
          </cell>
          <cell r="G804" t="str">
            <v>Only Spanish</v>
          </cell>
          <cell r="H804" t="str">
            <v>Only    Spanish</v>
          </cell>
        </row>
        <row r="805">
          <cell r="A805" t="str">
            <v>New YorknnPhone-NoFemale35-44Mostly English</v>
          </cell>
          <cell r="B805" t="str">
            <v>New York</v>
          </cell>
          <cell r="C805" t="str">
            <v>nn</v>
          </cell>
          <cell r="D805" t="str">
            <v>Phone-No</v>
          </cell>
          <cell r="E805" t="str">
            <v>Female</v>
          </cell>
          <cell r="F805" t="str">
            <v>35-44</v>
          </cell>
          <cell r="G805" t="str">
            <v>Mostly English</v>
          </cell>
          <cell r="H805" t="str">
            <v>Mostly  English</v>
          </cell>
        </row>
        <row r="806">
          <cell r="A806" t="str">
            <v>New YorknnPhone-NoFemale45-54Only Spanish</v>
          </cell>
          <cell r="B806" t="str">
            <v>New York</v>
          </cell>
          <cell r="C806" t="str">
            <v>nn</v>
          </cell>
          <cell r="D806" t="str">
            <v>Phone-No</v>
          </cell>
          <cell r="E806" t="str">
            <v>Female</v>
          </cell>
          <cell r="F806" t="str">
            <v>45-54</v>
          </cell>
          <cell r="G806" t="str">
            <v>Only Spanish</v>
          </cell>
          <cell r="H806" t="str">
            <v>Only    Spanish</v>
          </cell>
        </row>
        <row r="807">
          <cell r="A807" t="str">
            <v>New YorknnPhone-NoFemale45-54Mostly Spanish</v>
          </cell>
          <cell r="B807" t="str">
            <v>New York</v>
          </cell>
          <cell r="C807" t="str">
            <v>nn</v>
          </cell>
          <cell r="D807" t="str">
            <v>Phone-No</v>
          </cell>
          <cell r="E807" t="str">
            <v>Female</v>
          </cell>
          <cell r="F807" t="str">
            <v>45-54</v>
          </cell>
          <cell r="G807" t="str">
            <v>Mostly Spanish</v>
          </cell>
          <cell r="H807" t="str">
            <v>Mostly  Spanish</v>
          </cell>
        </row>
        <row r="808">
          <cell r="A808" t="str">
            <v>New YorknnPhone-NoFemale45-54Spanish &amp; English</v>
          </cell>
          <cell r="B808" t="str">
            <v>New York</v>
          </cell>
          <cell r="C808" t="str">
            <v>nn</v>
          </cell>
          <cell r="D808" t="str">
            <v>Phone-No</v>
          </cell>
          <cell r="E808" t="str">
            <v>Female</v>
          </cell>
          <cell r="F808" t="str">
            <v>45-54</v>
          </cell>
          <cell r="G808" t="str">
            <v>Spanish &amp; English</v>
          </cell>
          <cell r="H808" t="str">
            <v>Spanish English</v>
          </cell>
        </row>
        <row r="809">
          <cell r="A809" t="str">
            <v>New YorknnPhone-NoFemale45-54Mostly English</v>
          </cell>
          <cell r="B809" t="str">
            <v>New York</v>
          </cell>
          <cell r="C809" t="str">
            <v>nn</v>
          </cell>
          <cell r="D809" t="str">
            <v>Phone-No</v>
          </cell>
          <cell r="E809" t="str">
            <v>Female</v>
          </cell>
          <cell r="F809" t="str">
            <v>45-54</v>
          </cell>
          <cell r="G809" t="str">
            <v>Mostly English</v>
          </cell>
          <cell r="H809" t="str">
            <v>Mostly  English</v>
          </cell>
        </row>
        <row r="810">
          <cell r="A810" t="str">
            <v>New YorknnPhone-NoFemale55+Only Spanish</v>
          </cell>
          <cell r="B810" t="str">
            <v>New York</v>
          </cell>
          <cell r="C810" t="str">
            <v>nn</v>
          </cell>
          <cell r="D810" t="str">
            <v>Phone-No</v>
          </cell>
          <cell r="E810" t="str">
            <v>Female</v>
          </cell>
          <cell r="F810" t="str">
            <v>55+</v>
          </cell>
          <cell r="G810" t="str">
            <v>Only Spanish</v>
          </cell>
          <cell r="H810" t="str">
            <v>Only    Spanish</v>
          </cell>
        </row>
        <row r="811">
          <cell r="A811" t="str">
            <v>New YorknnPhone-NoFemale55+Mostly Spanish</v>
          </cell>
          <cell r="B811" t="str">
            <v>New York</v>
          </cell>
          <cell r="C811" t="str">
            <v>nn</v>
          </cell>
          <cell r="D811" t="str">
            <v>Phone-No</v>
          </cell>
          <cell r="E811" t="str">
            <v>Female</v>
          </cell>
          <cell r="F811" t="str">
            <v>55+</v>
          </cell>
          <cell r="G811" t="str">
            <v>Mostly Spanish</v>
          </cell>
          <cell r="H811" t="str">
            <v>Mostly  Spanish</v>
          </cell>
        </row>
        <row r="812">
          <cell r="A812" t="str">
            <v>New YorknnPhone-NoFemale55+Mostly English</v>
          </cell>
          <cell r="B812" t="str">
            <v>New York</v>
          </cell>
          <cell r="C812" t="str">
            <v>nn</v>
          </cell>
          <cell r="D812" t="str">
            <v>Phone-No</v>
          </cell>
          <cell r="E812" t="str">
            <v>Female</v>
          </cell>
          <cell r="F812" t="str">
            <v>55+</v>
          </cell>
          <cell r="G812" t="str">
            <v>Mostly English</v>
          </cell>
          <cell r="H812" t="str">
            <v>Mostly  English</v>
          </cell>
        </row>
        <row r="813">
          <cell r="A813" t="str">
            <v>New YorknnPhone-NoFemaleMissingMostly Spanish</v>
          </cell>
          <cell r="B813" t="str">
            <v>New York</v>
          </cell>
          <cell r="C813" t="str">
            <v>nn</v>
          </cell>
          <cell r="D813" t="str">
            <v>Phone-No</v>
          </cell>
          <cell r="E813" t="str">
            <v>Female</v>
          </cell>
          <cell r="F813" t="str">
            <v>Missing</v>
          </cell>
          <cell r="G813" t="str">
            <v>Mostly Spanish</v>
          </cell>
          <cell r="H813" t="str">
            <v>Mostly  Spanish</v>
          </cell>
        </row>
        <row r="814">
          <cell r="A814" t="str">
            <v>MiaminnPhone-YesMale&lt;12Only Spanish</v>
          </cell>
          <cell r="B814" t="str">
            <v>Miami</v>
          </cell>
          <cell r="C814" t="str">
            <v>nn</v>
          </cell>
          <cell r="D814" t="str">
            <v>Phone-Yes</v>
          </cell>
          <cell r="E814" t="str">
            <v>Male</v>
          </cell>
          <cell r="F814" t="str">
            <v>&lt;12</v>
          </cell>
          <cell r="G814" t="str">
            <v>Only Spanish</v>
          </cell>
          <cell r="H814" t="str">
            <v>Only    Spanish</v>
          </cell>
        </row>
        <row r="815">
          <cell r="A815" t="str">
            <v>MiaminnPhone-YesMale&lt;12Mostly Spanish</v>
          </cell>
          <cell r="B815" t="str">
            <v>Miami</v>
          </cell>
          <cell r="C815" t="str">
            <v>nn</v>
          </cell>
          <cell r="D815" t="str">
            <v>Phone-Yes</v>
          </cell>
          <cell r="E815" t="str">
            <v>Male</v>
          </cell>
          <cell r="F815" t="str">
            <v>&lt;12</v>
          </cell>
          <cell r="G815" t="str">
            <v>Mostly Spanish</v>
          </cell>
          <cell r="H815" t="str">
            <v>Mostly  Spanish</v>
          </cell>
        </row>
        <row r="816">
          <cell r="A816" t="str">
            <v>MiaminnPhone-YesMale&lt;12Spanish &amp; English</v>
          </cell>
          <cell r="B816" t="str">
            <v>Miami</v>
          </cell>
          <cell r="C816" t="str">
            <v>nn</v>
          </cell>
          <cell r="D816" t="str">
            <v>Phone-Yes</v>
          </cell>
          <cell r="E816" t="str">
            <v>Male</v>
          </cell>
          <cell r="F816" t="str">
            <v>&lt;12</v>
          </cell>
          <cell r="G816" t="str">
            <v>Spanish &amp; English</v>
          </cell>
          <cell r="H816" t="str">
            <v>Spanish English</v>
          </cell>
        </row>
        <row r="817">
          <cell r="A817" t="str">
            <v>MiaminnPhone-YesMale&lt;12Mostly English</v>
          </cell>
          <cell r="B817" t="str">
            <v>Miami</v>
          </cell>
          <cell r="C817" t="str">
            <v>nn</v>
          </cell>
          <cell r="D817" t="str">
            <v>Phone-Yes</v>
          </cell>
          <cell r="E817" t="str">
            <v>Male</v>
          </cell>
          <cell r="F817" t="str">
            <v>&lt;12</v>
          </cell>
          <cell r="G817" t="str">
            <v>Mostly English</v>
          </cell>
          <cell r="H817" t="str">
            <v>Mostly  English</v>
          </cell>
        </row>
        <row r="818">
          <cell r="A818" t="str">
            <v>MiaminnPhone-YesMale&lt;12Only English</v>
          </cell>
          <cell r="B818" t="str">
            <v>Miami</v>
          </cell>
          <cell r="C818" t="str">
            <v>nn</v>
          </cell>
          <cell r="D818" t="str">
            <v>Phone-Yes</v>
          </cell>
          <cell r="E818" t="str">
            <v>Male</v>
          </cell>
          <cell r="F818" t="str">
            <v>&lt;12</v>
          </cell>
          <cell r="G818" t="str">
            <v>Only English</v>
          </cell>
          <cell r="H818" t="str">
            <v>Only    English</v>
          </cell>
        </row>
        <row r="819">
          <cell r="A819" t="str">
            <v>MiaminnPhone-YesMale12-17Only Spanish</v>
          </cell>
          <cell r="B819" t="str">
            <v>Miami</v>
          </cell>
          <cell r="C819" t="str">
            <v>nn</v>
          </cell>
          <cell r="D819" t="str">
            <v>Phone-Yes</v>
          </cell>
          <cell r="E819" t="str">
            <v>Male</v>
          </cell>
          <cell r="F819" t="str">
            <v>12-17</v>
          </cell>
          <cell r="G819" t="str">
            <v>Only Spanish</v>
          </cell>
          <cell r="H819" t="str">
            <v>Only    Spanish</v>
          </cell>
        </row>
        <row r="820">
          <cell r="A820" t="str">
            <v>MiaminnPhone-YesMale12-17Mostly Spanish</v>
          </cell>
          <cell r="B820" t="str">
            <v>Miami</v>
          </cell>
          <cell r="C820" t="str">
            <v>nn</v>
          </cell>
          <cell r="D820" t="str">
            <v>Phone-Yes</v>
          </cell>
          <cell r="E820" t="str">
            <v>Male</v>
          </cell>
          <cell r="F820" t="str">
            <v>12-17</v>
          </cell>
          <cell r="G820" t="str">
            <v>Mostly Spanish</v>
          </cell>
          <cell r="H820" t="str">
            <v>Mostly  Spanish</v>
          </cell>
        </row>
        <row r="821">
          <cell r="A821" t="str">
            <v>MiaminnPhone-YesMale12-17Spanish &amp; English</v>
          </cell>
          <cell r="B821" t="str">
            <v>Miami</v>
          </cell>
          <cell r="C821" t="str">
            <v>nn</v>
          </cell>
          <cell r="D821" t="str">
            <v>Phone-Yes</v>
          </cell>
          <cell r="E821" t="str">
            <v>Male</v>
          </cell>
          <cell r="F821" t="str">
            <v>12-17</v>
          </cell>
          <cell r="G821" t="str">
            <v>Spanish &amp; English</v>
          </cell>
          <cell r="H821" t="str">
            <v>Spanish English</v>
          </cell>
        </row>
        <row r="822">
          <cell r="A822" t="str">
            <v>MiaminnPhone-YesMale12-17Mostly English</v>
          </cell>
          <cell r="B822" t="str">
            <v>Miami</v>
          </cell>
          <cell r="C822" t="str">
            <v>nn</v>
          </cell>
          <cell r="D822" t="str">
            <v>Phone-Yes</v>
          </cell>
          <cell r="E822" t="str">
            <v>Male</v>
          </cell>
          <cell r="F822" t="str">
            <v>12-17</v>
          </cell>
          <cell r="G822" t="str">
            <v>Mostly English</v>
          </cell>
          <cell r="H822" t="str">
            <v>Mostly  English</v>
          </cell>
        </row>
        <row r="823">
          <cell r="A823" t="str">
            <v>MiaminnPhone-YesMale12-17Only English</v>
          </cell>
          <cell r="B823" t="str">
            <v>Miami</v>
          </cell>
          <cell r="C823" t="str">
            <v>nn</v>
          </cell>
          <cell r="D823" t="str">
            <v>Phone-Yes</v>
          </cell>
          <cell r="E823" t="str">
            <v>Male</v>
          </cell>
          <cell r="F823" t="str">
            <v>12-17</v>
          </cell>
          <cell r="G823" t="str">
            <v>Only English</v>
          </cell>
          <cell r="H823" t="str">
            <v>Only    English</v>
          </cell>
        </row>
        <row r="824">
          <cell r="A824" t="str">
            <v>MiaminnPhone-YesMale18-24Only Spanish</v>
          </cell>
          <cell r="B824" t="str">
            <v>Miami</v>
          </cell>
          <cell r="C824" t="str">
            <v>nn</v>
          </cell>
          <cell r="D824" t="str">
            <v>Phone-Yes</v>
          </cell>
          <cell r="E824" t="str">
            <v>Male</v>
          </cell>
          <cell r="F824" t="str">
            <v>18-24</v>
          </cell>
          <cell r="G824" t="str">
            <v>Only Spanish</v>
          </cell>
          <cell r="H824" t="str">
            <v>Only    Spanish</v>
          </cell>
        </row>
        <row r="825">
          <cell r="A825" t="str">
            <v>MiaminnPhone-YesMale18-24Mostly Spanish</v>
          </cell>
          <cell r="B825" t="str">
            <v>Miami</v>
          </cell>
          <cell r="C825" t="str">
            <v>nn</v>
          </cell>
          <cell r="D825" t="str">
            <v>Phone-Yes</v>
          </cell>
          <cell r="E825" t="str">
            <v>Male</v>
          </cell>
          <cell r="F825" t="str">
            <v>18-24</v>
          </cell>
          <cell r="G825" t="str">
            <v>Mostly Spanish</v>
          </cell>
          <cell r="H825" t="str">
            <v>Mostly  Spanish</v>
          </cell>
        </row>
        <row r="826">
          <cell r="A826" t="str">
            <v>MiaminnPhone-YesMale18-24Spanish &amp; English</v>
          </cell>
          <cell r="B826" t="str">
            <v>Miami</v>
          </cell>
          <cell r="C826" t="str">
            <v>nn</v>
          </cell>
          <cell r="D826" t="str">
            <v>Phone-Yes</v>
          </cell>
          <cell r="E826" t="str">
            <v>Male</v>
          </cell>
          <cell r="F826" t="str">
            <v>18-24</v>
          </cell>
          <cell r="G826" t="str">
            <v>Spanish &amp; English</v>
          </cell>
          <cell r="H826" t="str">
            <v>Spanish English</v>
          </cell>
        </row>
        <row r="827">
          <cell r="A827" t="str">
            <v>MiaminnPhone-YesMale18-24Mostly English</v>
          </cell>
          <cell r="B827" t="str">
            <v>Miami</v>
          </cell>
          <cell r="C827" t="str">
            <v>nn</v>
          </cell>
          <cell r="D827" t="str">
            <v>Phone-Yes</v>
          </cell>
          <cell r="E827" t="str">
            <v>Male</v>
          </cell>
          <cell r="F827" t="str">
            <v>18-24</v>
          </cell>
          <cell r="G827" t="str">
            <v>Mostly English</v>
          </cell>
          <cell r="H827" t="str">
            <v>Mostly  English</v>
          </cell>
        </row>
        <row r="828">
          <cell r="A828" t="str">
            <v>MiaminnPhone-YesMale18-24Only English</v>
          </cell>
          <cell r="B828" t="str">
            <v>Miami</v>
          </cell>
          <cell r="C828" t="str">
            <v>nn</v>
          </cell>
          <cell r="D828" t="str">
            <v>Phone-Yes</v>
          </cell>
          <cell r="E828" t="str">
            <v>Male</v>
          </cell>
          <cell r="F828" t="str">
            <v>18-24</v>
          </cell>
          <cell r="G828" t="str">
            <v>Only English</v>
          </cell>
          <cell r="H828" t="str">
            <v>Only    English</v>
          </cell>
        </row>
        <row r="829">
          <cell r="A829" t="str">
            <v>MiaminnPhone-YesMale25-34Only Spanish</v>
          </cell>
          <cell r="B829" t="str">
            <v>Miami</v>
          </cell>
          <cell r="C829" t="str">
            <v>nn</v>
          </cell>
          <cell r="D829" t="str">
            <v>Phone-Yes</v>
          </cell>
          <cell r="E829" t="str">
            <v>Male</v>
          </cell>
          <cell r="F829" t="str">
            <v>25-34</v>
          </cell>
          <cell r="G829" t="str">
            <v>Only Spanish</v>
          </cell>
          <cell r="H829" t="str">
            <v>Only    Spanish</v>
          </cell>
        </row>
        <row r="830">
          <cell r="A830" t="str">
            <v>MiaminnPhone-YesMale25-34Mostly Spanish</v>
          </cell>
          <cell r="B830" t="str">
            <v>Miami</v>
          </cell>
          <cell r="C830" t="str">
            <v>nn</v>
          </cell>
          <cell r="D830" t="str">
            <v>Phone-Yes</v>
          </cell>
          <cell r="E830" t="str">
            <v>Male</v>
          </cell>
          <cell r="F830" t="str">
            <v>25-34</v>
          </cell>
          <cell r="G830" t="str">
            <v>Mostly Spanish</v>
          </cell>
          <cell r="H830" t="str">
            <v>Mostly  Spanish</v>
          </cell>
        </row>
        <row r="831">
          <cell r="A831" t="str">
            <v>MiaminnPhone-YesMale25-34Spanish &amp; English</v>
          </cell>
          <cell r="B831" t="str">
            <v>Miami</v>
          </cell>
          <cell r="C831" t="str">
            <v>nn</v>
          </cell>
          <cell r="D831" t="str">
            <v>Phone-Yes</v>
          </cell>
          <cell r="E831" t="str">
            <v>Male</v>
          </cell>
          <cell r="F831" t="str">
            <v>25-34</v>
          </cell>
          <cell r="G831" t="str">
            <v>Spanish &amp; English</v>
          </cell>
          <cell r="H831" t="str">
            <v>Spanish English</v>
          </cell>
        </row>
        <row r="832">
          <cell r="A832" t="str">
            <v>MiaminnPhone-YesMale25-34Mostly English</v>
          </cell>
          <cell r="B832" t="str">
            <v>Miami</v>
          </cell>
          <cell r="C832" t="str">
            <v>nn</v>
          </cell>
          <cell r="D832" t="str">
            <v>Phone-Yes</v>
          </cell>
          <cell r="E832" t="str">
            <v>Male</v>
          </cell>
          <cell r="F832" t="str">
            <v>25-34</v>
          </cell>
          <cell r="G832" t="str">
            <v>Mostly English</v>
          </cell>
          <cell r="H832" t="str">
            <v>Mostly  English</v>
          </cell>
        </row>
        <row r="833">
          <cell r="A833" t="str">
            <v>MiaminnPhone-YesMale25-34Only English</v>
          </cell>
          <cell r="B833" t="str">
            <v>Miami</v>
          </cell>
          <cell r="C833" t="str">
            <v>nn</v>
          </cell>
          <cell r="D833" t="str">
            <v>Phone-Yes</v>
          </cell>
          <cell r="E833" t="str">
            <v>Male</v>
          </cell>
          <cell r="F833" t="str">
            <v>25-34</v>
          </cell>
          <cell r="G833" t="str">
            <v>Only English</v>
          </cell>
          <cell r="H833" t="str">
            <v>Only    English</v>
          </cell>
        </row>
        <row r="834">
          <cell r="A834" t="str">
            <v>MiaminnPhone-YesMale35-44Only Spanish</v>
          </cell>
          <cell r="B834" t="str">
            <v>Miami</v>
          </cell>
          <cell r="C834" t="str">
            <v>nn</v>
          </cell>
          <cell r="D834" t="str">
            <v>Phone-Yes</v>
          </cell>
          <cell r="E834" t="str">
            <v>Male</v>
          </cell>
          <cell r="F834" t="str">
            <v>35-44</v>
          </cell>
          <cell r="G834" t="str">
            <v>Only Spanish</v>
          </cell>
          <cell r="H834" t="str">
            <v>Only    Spanish</v>
          </cell>
        </row>
        <row r="835">
          <cell r="A835" t="str">
            <v>MiaminnPhone-YesMale35-44Mostly Spanish</v>
          </cell>
          <cell r="B835" t="str">
            <v>Miami</v>
          </cell>
          <cell r="C835" t="str">
            <v>nn</v>
          </cell>
          <cell r="D835" t="str">
            <v>Phone-Yes</v>
          </cell>
          <cell r="E835" t="str">
            <v>Male</v>
          </cell>
          <cell r="F835" t="str">
            <v>35-44</v>
          </cell>
          <cell r="G835" t="str">
            <v>Mostly Spanish</v>
          </cell>
          <cell r="H835" t="str">
            <v>Mostly  Spanish</v>
          </cell>
        </row>
        <row r="836">
          <cell r="A836" t="str">
            <v>MiaminnPhone-YesMale35-44Spanish &amp; English</v>
          </cell>
          <cell r="B836" t="str">
            <v>Miami</v>
          </cell>
          <cell r="C836" t="str">
            <v>nn</v>
          </cell>
          <cell r="D836" t="str">
            <v>Phone-Yes</v>
          </cell>
          <cell r="E836" t="str">
            <v>Male</v>
          </cell>
          <cell r="F836" t="str">
            <v>35-44</v>
          </cell>
          <cell r="G836" t="str">
            <v>Spanish &amp; English</v>
          </cell>
          <cell r="H836" t="str">
            <v>Spanish English</v>
          </cell>
        </row>
        <row r="837">
          <cell r="A837" t="str">
            <v>MiaminnPhone-YesMale35-44Mostly English</v>
          </cell>
          <cell r="B837" t="str">
            <v>Miami</v>
          </cell>
          <cell r="C837" t="str">
            <v>nn</v>
          </cell>
          <cell r="D837" t="str">
            <v>Phone-Yes</v>
          </cell>
          <cell r="E837" t="str">
            <v>Male</v>
          </cell>
          <cell r="F837" t="str">
            <v>35-44</v>
          </cell>
          <cell r="G837" t="str">
            <v>Mostly English</v>
          </cell>
          <cell r="H837" t="str">
            <v>Mostly  English</v>
          </cell>
        </row>
        <row r="838">
          <cell r="A838" t="str">
            <v>MiaminnPhone-YesMale35-44Only English</v>
          </cell>
          <cell r="B838" t="str">
            <v>Miami</v>
          </cell>
          <cell r="C838" t="str">
            <v>nn</v>
          </cell>
          <cell r="D838" t="str">
            <v>Phone-Yes</v>
          </cell>
          <cell r="E838" t="str">
            <v>Male</v>
          </cell>
          <cell r="F838" t="str">
            <v>35-44</v>
          </cell>
          <cell r="G838" t="str">
            <v>Only English</v>
          </cell>
          <cell r="H838" t="str">
            <v>Only    English</v>
          </cell>
        </row>
        <row r="839">
          <cell r="A839" t="str">
            <v>MiaminnPhone-YesMale45-54Only Spanish</v>
          </cell>
          <cell r="B839" t="str">
            <v>Miami</v>
          </cell>
          <cell r="C839" t="str">
            <v>nn</v>
          </cell>
          <cell r="D839" t="str">
            <v>Phone-Yes</v>
          </cell>
          <cell r="E839" t="str">
            <v>Male</v>
          </cell>
          <cell r="F839" t="str">
            <v>45-54</v>
          </cell>
          <cell r="G839" t="str">
            <v>Only Spanish</v>
          </cell>
          <cell r="H839" t="str">
            <v>Only    Spanish</v>
          </cell>
        </row>
        <row r="840">
          <cell r="A840" t="str">
            <v>MiaminnPhone-YesMale45-54Mostly Spanish</v>
          </cell>
          <cell r="B840" t="str">
            <v>Miami</v>
          </cell>
          <cell r="C840" t="str">
            <v>nn</v>
          </cell>
          <cell r="D840" t="str">
            <v>Phone-Yes</v>
          </cell>
          <cell r="E840" t="str">
            <v>Male</v>
          </cell>
          <cell r="F840" t="str">
            <v>45-54</v>
          </cell>
          <cell r="G840" t="str">
            <v>Mostly Spanish</v>
          </cell>
          <cell r="H840" t="str">
            <v>Mostly  Spanish</v>
          </cell>
        </row>
        <row r="841">
          <cell r="A841" t="str">
            <v>MiaminnPhone-YesMale45-54Spanish &amp; English</v>
          </cell>
          <cell r="B841" t="str">
            <v>Miami</v>
          </cell>
          <cell r="C841" t="str">
            <v>nn</v>
          </cell>
          <cell r="D841" t="str">
            <v>Phone-Yes</v>
          </cell>
          <cell r="E841" t="str">
            <v>Male</v>
          </cell>
          <cell r="F841" t="str">
            <v>45-54</v>
          </cell>
          <cell r="G841" t="str">
            <v>Spanish &amp; English</v>
          </cell>
          <cell r="H841" t="str">
            <v>Spanish English</v>
          </cell>
        </row>
        <row r="842">
          <cell r="A842" t="str">
            <v>MiaminnPhone-YesMale45-54Mostly English</v>
          </cell>
          <cell r="B842" t="str">
            <v>Miami</v>
          </cell>
          <cell r="C842" t="str">
            <v>nn</v>
          </cell>
          <cell r="D842" t="str">
            <v>Phone-Yes</v>
          </cell>
          <cell r="E842" t="str">
            <v>Male</v>
          </cell>
          <cell r="F842" t="str">
            <v>45-54</v>
          </cell>
          <cell r="G842" t="str">
            <v>Mostly English</v>
          </cell>
          <cell r="H842" t="str">
            <v>Mostly  English</v>
          </cell>
        </row>
        <row r="843">
          <cell r="A843" t="str">
            <v>MiaminnPhone-YesMale45-54Only English</v>
          </cell>
          <cell r="B843" t="str">
            <v>Miami</v>
          </cell>
          <cell r="C843" t="str">
            <v>nn</v>
          </cell>
          <cell r="D843" t="str">
            <v>Phone-Yes</v>
          </cell>
          <cell r="E843" t="str">
            <v>Male</v>
          </cell>
          <cell r="F843" t="str">
            <v>45-54</v>
          </cell>
          <cell r="G843" t="str">
            <v>Only English</v>
          </cell>
          <cell r="H843" t="str">
            <v>Only    English</v>
          </cell>
        </row>
        <row r="844">
          <cell r="A844" t="str">
            <v>MiaminnPhone-YesMale55+Only Spanish</v>
          </cell>
          <cell r="B844" t="str">
            <v>Miami</v>
          </cell>
          <cell r="C844" t="str">
            <v>nn</v>
          </cell>
          <cell r="D844" t="str">
            <v>Phone-Yes</v>
          </cell>
          <cell r="E844" t="str">
            <v>Male</v>
          </cell>
          <cell r="F844" t="str">
            <v>55+</v>
          </cell>
          <cell r="G844" t="str">
            <v>Only Spanish</v>
          </cell>
          <cell r="H844" t="str">
            <v>Only    Spanish</v>
          </cell>
        </row>
        <row r="845">
          <cell r="A845" t="str">
            <v>MiaminnPhone-YesMale55+Mostly Spanish</v>
          </cell>
          <cell r="B845" t="str">
            <v>Miami</v>
          </cell>
          <cell r="C845" t="str">
            <v>nn</v>
          </cell>
          <cell r="D845" t="str">
            <v>Phone-Yes</v>
          </cell>
          <cell r="E845" t="str">
            <v>Male</v>
          </cell>
          <cell r="F845" t="str">
            <v>55+</v>
          </cell>
          <cell r="G845" t="str">
            <v>Mostly Spanish</v>
          </cell>
          <cell r="H845" t="str">
            <v>Mostly  Spanish</v>
          </cell>
        </row>
        <row r="846">
          <cell r="A846" t="str">
            <v>MiaminnPhone-YesMale55+Spanish &amp; English</v>
          </cell>
          <cell r="B846" t="str">
            <v>Miami</v>
          </cell>
          <cell r="C846" t="str">
            <v>nn</v>
          </cell>
          <cell r="D846" t="str">
            <v>Phone-Yes</v>
          </cell>
          <cell r="E846" t="str">
            <v>Male</v>
          </cell>
          <cell r="F846" t="str">
            <v>55+</v>
          </cell>
          <cell r="G846" t="str">
            <v>Spanish &amp; English</v>
          </cell>
          <cell r="H846" t="str">
            <v>Spanish English</v>
          </cell>
        </row>
        <row r="847">
          <cell r="A847" t="str">
            <v>MiaminnPhone-YesMale55+Mostly English</v>
          </cell>
          <cell r="B847" t="str">
            <v>Miami</v>
          </cell>
          <cell r="C847" t="str">
            <v>nn</v>
          </cell>
          <cell r="D847" t="str">
            <v>Phone-Yes</v>
          </cell>
          <cell r="E847" t="str">
            <v>Male</v>
          </cell>
          <cell r="F847" t="str">
            <v>55+</v>
          </cell>
          <cell r="G847" t="str">
            <v>Mostly English</v>
          </cell>
          <cell r="H847" t="str">
            <v>Mostly  English</v>
          </cell>
        </row>
        <row r="848">
          <cell r="A848" t="str">
            <v>MiaminnPhone-YesMale55+Only English</v>
          </cell>
          <cell r="B848" t="str">
            <v>Miami</v>
          </cell>
          <cell r="C848" t="str">
            <v>nn</v>
          </cell>
          <cell r="D848" t="str">
            <v>Phone-Yes</v>
          </cell>
          <cell r="E848" t="str">
            <v>Male</v>
          </cell>
          <cell r="F848" t="str">
            <v>55+</v>
          </cell>
          <cell r="G848" t="str">
            <v>Only English</v>
          </cell>
          <cell r="H848" t="str">
            <v>Only    English</v>
          </cell>
        </row>
        <row r="849">
          <cell r="A849" t="str">
            <v>MiaminnPhone-YesMaleMissingOnly Spanish</v>
          </cell>
          <cell r="B849" t="str">
            <v>Miami</v>
          </cell>
          <cell r="C849" t="str">
            <v>nn</v>
          </cell>
          <cell r="D849" t="str">
            <v>Phone-Yes</v>
          </cell>
          <cell r="E849" t="str">
            <v>Male</v>
          </cell>
          <cell r="F849" t="str">
            <v>Missing</v>
          </cell>
          <cell r="G849" t="str">
            <v>Only Spanish</v>
          </cell>
          <cell r="H849" t="str">
            <v>Only    Spanish</v>
          </cell>
        </row>
        <row r="850">
          <cell r="A850" t="str">
            <v>MiaminnPhone-YesFemale&lt;12Only Spanish</v>
          </cell>
          <cell r="B850" t="str">
            <v>Miami</v>
          </cell>
          <cell r="C850" t="str">
            <v>nn</v>
          </cell>
          <cell r="D850" t="str">
            <v>Phone-Yes</v>
          </cell>
          <cell r="E850" t="str">
            <v>Female</v>
          </cell>
          <cell r="F850" t="str">
            <v>&lt;12</v>
          </cell>
          <cell r="G850" t="str">
            <v>Only Spanish</v>
          </cell>
          <cell r="H850" t="str">
            <v>Only    Spanish</v>
          </cell>
        </row>
        <row r="851">
          <cell r="A851" t="str">
            <v>MiaminnPhone-YesFemale&lt;12Mostly Spanish</v>
          </cell>
          <cell r="B851" t="str">
            <v>Miami</v>
          </cell>
          <cell r="C851" t="str">
            <v>nn</v>
          </cell>
          <cell r="D851" t="str">
            <v>Phone-Yes</v>
          </cell>
          <cell r="E851" t="str">
            <v>Female</v>
          </cell>
          <cell r="F851" t="str">
            <v>&lt;12</v>
          </cell>
          <cell r="G851" t="str">
            <v>Mostly Spanish</v>
          </cell>
          <cell r="H851" t="str">
            <v>Mostly  Spanish</v>
          </cell>
        </row>
        <row r="852">
          <cell r="A852" t="str">
            <v>MiaminnPhone-YesFemale&lt;12Mostly English</v>
          </cell>
          <cell r="B852" t="str">
            <v>Miami</v>
          </cell>
          <cell r="C852" t="str">
            <v>nn</v>
          </cell>
          <cell r="D852" t="str">
            <v>Phone-Yes</v>
          </cell>
          <cell r="E852" t="str">
            <v>Female</v>
          </cell>
          <cell r="F852" t="str">
            <v>&lt;12</v>
          </cell>
          <cell r="G852" t="str">
            <v>Mostly English</v>
          </cell>
          <cell r="H852" t="str">
            <v>Mostly  English</v>
          </cell>
        </row>
        <row r="853">
          <cell r="A853" t="str">
            <v>MiaminnPhone-YesFemale&lt;12Only English</v>
          </cell>
          <cell r="B853" t="str">
            <v>Miami</v>
          </cell>
          <cell r="C853" t="str">
            <v>nn</v>
          </cell>
          <cell r="D853" t="str">
            <v>Phone-Yes</v>
          </cell>
          <cell r="E853" t="str">
            <v>Female</v>
          </cell>
          <cell r="F853" t="str">
            <v>&lt;12</v>
          </cell>
          <cell r="G853" t="str">
            <v>Only English</v>
          </cell>
          <cell r="H853" t="str">
            <v>Only    English</v>
          </cell>
        </row>
        <row r="854">
          <cell r="A854" t="str">
            <v>MiaminnPhone-YesFemale12-17Only Spanish</v>
          </cell>
          <cell r="B854" t="str">
            <v>Miami</v>
          </cell>
          <cell r="C854" t="str">
            <v>nn</v>
          </cell>
          <cell r="D854" t="str">
            <v>Phone-Yes</v>
          </cell>
          <cell r="E854" t="str">
            <v>Female</v>
          </cell>
          <cell r="F854" t="str">
            <v>12-17</v>
          </cell>
          <cell r="G854" t="str">
            <v>Only Spanish</v>
          </cell>
          <cell r="H854" t="str">
            <v>Only    Spanish</v>
          </cell>
        </row>
        <row r="855">
          <cell r="A855" t="str">
            <v>MiaminnPhone-YesFemale12-17Mostly Spanish</v>
          </cell>
          <cell r="B855" t="str">
            <v>Miami</v>
          </cell>
          <cell r="C855" t="str">
            <v>nn</v>
          </cell>
          <cell r="D855" t="str">
            <v>Phone-Yes</v>
          </cell>
          <cell r="E855" t="str">
            <v>Female</v>
          </cell>
          <cell r="F855" t="str">
            <v>12-17</v>
          </cell>
          <cell r="G855" t="str">
            <v>Mostly Spanish</v>
          </cell>
          <cell r="H855" t="str">
            <v>Mostly  Spanish</v>
          </cell>
        </row>
        <row r="856">
          <cell r="A856" t="str">
            <v>MiaminnPhone-YesFemale12-17Spanish &amp; English</v>
          </cell>
          <cell r="B856" t="str">
            <v>Miami</v>
          </cell>
          <cell r="C856" t="str">
            <v>nn</v>
          </cell>
          <cell r="D856" t="str">
            <v>Phone-Yes</v>
          </cell>
          <cell r="E856" t="str">
            <v>Female</v>
          </cell>
          <cell r="F856" t="str">
            <v>12-17</v>
          </cell>
          <cell r="G856" t="str">
            <v>Spanish &amp; English</v>
          </cell>
          <cell r="H856" t="str">
            <v>Spanish English</v>
          </cell>
        </row>
        <row r="857">
          <cell r="A857" t="str">
            <v>MiaminnPhone-YesFemale12-17Mostly English</v>
          </cell>
          <cell r="B857" t="str">
            <v>Miami</v>
          </cell>
          <cell r="C857" t="str">
            <v>nn</v>
          </cell>
          <cell r="D857" t="str">
            <v>Phone-Yes</v>
          </cell>
          <cell r="E857" t="str">
            <v>Female</v>
          </cell>
          <cell r="F857" t="str">
            <v>12-17</v>
          </cell>
          <cell r="G857" t="str">
            <v>Mostly English</v>
          </cell>
          <cell r="H857" t="str">
            <v>Mostly  English</v>
          </cell>
        </row>
        <row r="858">
          <cell r="A858" t="str">
            <v>MiaminnPhone-YesFemale12-17Only English</v>
          </cell>
          <cell r="B858" t="str">
            <v>Miami</v>
          </cell>
          <cell r="C858" t="str">
            <v>nn</v>
          </cell>
          <cell r="D858" t="str">
            <v>Phone-Yes</v>
          </cell>
          <cell r="E858" t="str">
            <v>Female</v>
          </cell>
          <cell r="F858" t="str">
            <v>12-17</v>
          </cell>
          <cell r="G858" t="str">
            <v>Only English</v>
          </cell>
          <cell r="H858" t="str">
            <v>Only    English</v>
          </cell>
        </row>
        <row r="859">
          <cell r="A859" t="str">
            <v>MiaminnPhone-YesFemale18-24Only Spanish</v>
          </cell>
          <cell r="B859" t="str">
            <v>Miami</v>
          </cell>
          <cell r="C859" t="str">
            <v>nn</v>
          </cell>
          <cell r="D859" t="str">
            <v>Phone-Yes</v>
          </cell>
          <cell r="E859" t="str">
            <v>Female</v>
          </cell>
          <cell r="F859" t="str">
            <v>18-24</v>
          </cell>
          <cell r="G859" t="str">
            <v>Only Spanish</v>
          </cell>
          <cell r="H859" t="str">
            <v>Only    Spanish</v>
          </cell>
        </row>
        <row r="860">
          <cell r="A860" t="str">
            <v>MiaminnPhone-YesFemale18-24Mostly Spanish</v>
          </cell>
          <cell r="B860" t="str">
            <v>Miami</v>
          </cell>
          <cell r="C860" t="str">
            <v>nn</v>
          </cell>
          <cell r="D860" t="str">
            <v>Phone-Yes</v>
          </cell>
          <cell r="E860" t="str">
            <v>Female</v>
          </cell>
          <cell r="F860" t="str">
            <v>18-24</v>
          </cell>
          <cell r="G860" t="str">
            <v>Mostly Spanish</v>
          </cell>
          <cell r="H860" t="str">
            <v>Mostly  Spanish</v>
          </cell>
        </row>
        <row r="861">
          <cell r="A861" t="str">
            <v>MiaminnPhone-YesFemale18-24Mostly English</v>
          </cell>
          <cell r="B861" t="str">
            <v>Miami</v>
          </cell>
          <cell r="C861" t="str">
            <v>nn</v>
          </cell>
          <cell r="D861" t="str">
            <v>Phone-Yes</v>
          </cell>
          <cell r="E861" t="str">
            <v>Female</v>
          </cell>
          <cell r="F861" t="str">
            <v>18-24</v>
          </cell>
          <cell r="G861" t="str">
            <v>Mostly English</v>
          </cell>
          <cell r="H861" t="str">
            <v>Mostly  English</v>
          </cell>
        </row>
        <row r="862">
          <cell r="A862" t="str">
            <v>MiaminnPhone-YesFemale18-24Only English</v>
          </cell>
          <cell r="B862" t="str">
            <v>Miami</v>
          </cell>
          <cell r="C862" t="str">
            <v>nn</v>
          </cell>
          <cell r="D862" t="str">
            <v>Phone-Yes</v>
          </cell>
          <cell r="E862" t="str">
            <v>Female</v>
          </cell>
          <cell r="F862" t="str">
            <v>18-24</v>
          </cell>
          <cell r="G862" t="str">
            <v>Only English</v>
          </cell>
          <cell r="H862" t="str">
            <v>Only    English</v>
          </cell>
        </row>
        <row r="863">
          <cell r="A863" t="str">
            <v>MiaminnPhone-YesFemale25-34Only Spanish</v>
          </cell>
          <cell r="B863" t="str">
            <v>Miami</v>
          </cell>
          <cell r="C863" t="str">
            <v>nn</v>
          </cell>
          <cell r="D863" t="str">
            <v>Phone-Yes</v>
          </cell>
          <cell r="E863" t="str">
            <v>Female</v>
          </cell>
          <cell r="F863" t="str">
            <v>25-34</v>
          </cell>
          <cell r="G863" t="str">
            <v>Only Spanish</v>
          </cell>
          <cell r="H863" t="str">
            <v>Only    Spanish</v>
          </cell>
        </row>
        <row r="864">
          <cell r="A864" t="str">
            <v>MiaminnPhone-YesFemale25-34Mostly Spanish</v>
          </cell>
          <cell r="B864" t="str">
            <v>Miami</v>
          </cell>
          <cell r="C864" t="str">
            <v>nn</v>
          </cell>
          <cell r="D864" t="str">
            <v>Phone-Yes</v>
          </cell>
          <cell r="E864" t="str">
            <v>Female</v>
          </cell>
          <cell r="F864" t="str">
            <v>25-34</v>
          </cell>
          <cell r="G864" t="str">
            <v>Mostly Spanish</v>
          </cell>
          <cell r="H864" t="str">
            <v>Mostly  Spanish</v>
          </cell>
        </row>
        <row r="865">
          <cell r="A865" t="str">
            <v>MiaminnPhone-YesFemale25-34Mostly English</v>
          </cell>
          <cell r="B865" t="str">
            <v>Miami</v>
          </cell>
          <cell r="C865" t="str">
            <v>nn</v>
          </cell>
          <cell r="D865" t="str">
            <v>Phone-Yes</v>
          </cell>
          <cell r="E865" t="str">
            <v>Female</v>
          </cell>
          <cell r="F865" t="str">
            <v>25-34</v>
          </cell>
          <cell r="G865" t="str">
            <v>Mostly English</v>
          </cell>
          <cell r="H865" t="str">
            <v>Mostly  English</v>
          </cell>
        </row>
        <row r="866">
          <cell r="A866" t="str">
            <v>MiaminnPhone-YesFemale25-34Only English</v>
          </cell>
          <cell r="B866" t="str">
            <v>Miami</v>
          </cell>
          <cell r="C866" t="str">
            <v>nn</v>
          </cell>
          <cell r="D866" t="str">
            <v>Phone-Yes</v>
          </cell>
          <cell r="E866" t="str">
            <v>Female</v>
          </cell>
          <cell r="F866" t="str">
            <v>25-34</v>
          </cell>
          <cell r="G866" t="str">
            <v>Only English</v>
          </cell>
          <cell r="H866" t="str">
            <v>Only    English</v>
          </cell>
        </row>
        <row r="867">
          <cell r="A867" t="str">
            <v>MiaminnPhone-YesFemale35-44Only Spanish</v>
          </cell>
          <cell r="B867" t="str">
            <v>Miami</v>
          </cell>
          <cell r="C867" t="str">
            <v>nn</v>
          </cell>
          <cell r="D867" t="str">
            <v>Phone-Yes</v>
          </cell>
          <cell r="E867" t="str">
            <v>Female</v>
          </cell>
          <cell r="F867" t="str">
            <v>35-44</v>
          </cell>
          <cell r="G867" t="str">
            <v>Only Spanish</v>
          </cell>
          <cell r="H867" t="str">
            <v>Only    Spanish</v>
          </cell>
        </row>
        <row r="868">
          <cell r="A868" t="str">
            <v>MiaminnPhone-YesFemale35-44Mostly Spanish</v>
          </cell>
          <cell r="B868" t="str">
            <v>Miami</v>
          </cell>
          <cell r="C868" t="str">
            <v>nn</v>
          </cell>
          <cell r="D868" t="str">
            <v>Phone-Yes</v>
          </cell>
          <cell r="E868" t="str">
            <v>Female</v>
          </cell>
          <cell r="F868" t="str">
            <v>35-44</v>
          </cell>
          <cell r="G868" t="str">
            <v>Mostly Spanish</v>
          </cell>
          <cell r="H868" t="str">
            <v>Mostly  Spanish</v>
          </cell>
        </row>
        <row r="869">
          <cell r="A869" t="str">
            <v>MiaminnPhone-YesFemale35-44Spanish &amp; English</v>
          </cell>
          <cell r="B869" t="str">
            <v>Miami</v>
          </cell>
          <cell r="C869" t="str">
            <v>nn</v>
          </cell>
          <cell r="D869" t="str">
            <v>Phone-Yes</v>
          </cell>
          <cell r="E869" t="str">
            <v>Female</v>
          </cell>
          <cell r="F869" t="str">
            <v>35-44</v>
          </cell>
          <cell r="G869" t="str">
            <v>Spanish &amp; English</v>
          </cell>
          <cell r="H869" t="str">
            <v>Spanish English</v>
          </cell>
        </row>
        <row r="870">
          <cell r="A870" t="str">
            <v>MiaminnPhone-YesFemale35-44Mostly English</v>
          </cell>
          <cell r="B870" t="str">
            <v>Miami</v>
          </cell>
          <cell r="C870" t="str">
            <v>nn</v>
          </cell>
          <cell r="D870" t="str">
            <v>Phone-Yes</v>
          </cell>
          <cell r="E870" t="str">
            <v>Female</v>
          </cell>
          <cell r="F870" t="str">
            <v>35-44</v>
          </cell>
          <cell r="G870" t="str">
            <v>Mostly English</v>
          </cell>
          <cell r="H870" t="str">
            <v>Mostly  English</v>
          </cell>
        </row>
        <row r="871">
          <cell r="A871" t="str">
            <v>MiaminnPhone-YesFemale35-44Only English</v>
          </cell>
          <cell r="B871" t="str">
            <v>Miami</v>
          </cell>
          <cell r="C871" t="str">
            <v>nn</v>
          </cell>
          <cell r="D871" t="str">
            <v>Phone-Yes</v>
          </cell>
          <cell r="E871" t="str">
            <v>Female</v>
          </cell>
          <cell r="F871" t="str">
            <v>35-44</v>
          </cell>
          <cell r="G871" t="str">
            <v>Only English</v>
          </cell>
          <cell r="H871" t="str">
            <v>Only    English</v>
          </cell>
        </row>
        <row r="872">
          <cell r="A872" t="str">
            <v>MiaminnPhone-YesFemale45-54Only Spanish</v>
          </cell>
          <cell r="B872" t="str">
            <v>Miami</v>
          </cell>
          <cell r="C872" t="str">
            <v>nn</v>
          </cell>
          <cell r="D872" t="str">
            <v>Phone-Yes</v>
          </cell>
          <cell r="E872" t="str">
            <v>Female</v>
          </cell>
          <cell r="F872" t="str">
            <v>45-54</v>
          </cell>
          <cell r="G872" t="str">
            <v>Only Spanish</v>
          </cell>
          <cell r="H872" t="str">
            <v>Only    Spanish</v>
          </cell>
        </row>
        <row r="873">
          <cell r="A873" t="str">
            <v>MiaminnPhone-YesFemale45-54Mostly Spanish</v>
          </cell>
          <cell r="B873" t="str">
            <v>Miami</v>
          </cell>
          <cell r="C873" t="str">
            <v>nn</v>
          </cell>
          <cell r="D873" t="str">
            <v>Phone-Yes</v>
          </cell>
          <cell r="E873" t="str">
            <v>Female</v>
          </cell>
          <cell r="F873" t="str">
            <v>45-54</v>
          </cell>
          <cell r="G873" t="str">
            <v>Mostly Spanish</v>
          </cell>
          <cell r="H873" t="str">
            <v>Mostly  Spanish</v>
          </cell>
        </row>
        <row r="874">
          <cell r="A874" t="str">
            <v>MiaminnPhone-YesFemale45-54Spanish &amp; English</v>
          </cell>
          <cell r="B874" t="str">
            <v>Miami</v>
          </cell>
          <cell r="C874" t="str">
            <v>nn</v>
          </cell>
          <cell r="D874" t="str">
            <v>Phone-Yes</v>
          </cell>
          <cell r="E874" t="str">
            <v>Female</v>
          </cell>
          <cell r="F874" t="str">
            <v>45-54</v>
          </cell>
          <cell r="G874" t="str">
            <v>Spanish &amp; English</v>
          </cell>
          <cell r="H874" t="str">
            <v>Spanish English</v>
          </cell>
        </row>
        <row r="875">
          <cell r="A875" t="str">
            <v>MiaminnPhone-YesFemale45-54Mostly English</v>
          </cell>
          <cell r="B875" t="str">
            <v>Miami</v>
          </cell>
          <cell r="C875" t="str">
            <v>nn</v>
          </cell>
          <cell r="D875" t="str">
            <v>Phone-Yes</v>
          </cell>
          <cell r="E875" t="str">
            <v>Female</v>
          </cell>
          <cell r="F875" t="str">
            <v>45-54</v>
          </cell>
          <cell r="G875" t="str">
            <v>Mostly English</v>
          </cell>
          <cell r="H875" t="str">
            <v>Mostly  English</v>
          </cell>
        </row>
        <row r="876">
          <cell r="A876" t="str">
            <v>MiaminnPhone-YesFemale45-54Only English</v>
          </cell>
          <cell r="B876" t="str">
            <v>Miami</v>
          </cell>
          <cell r="C876" t="str">
            <v>nn</v>
          </cell>
          <cell r="D876" t="str">
            <v>Phone-Yes</v>
          </cell>
          <cell r="E876" t="str">
            <v>Female</v>
          </cell>
          <cell r="F876" t="str">
            <v>45-54</v>
          </cell>
          <cell r="G876" t="str">
            <v>Only English</v>
          </cell>
          <cell r="H876" t="str">
            <v>Only    English</v>
          </cell>
        </row>
        <row r="877">
          <cell r="A877" t="str">
            <v>MiaminnPhone-YesFemale55+Only Spanish</v>
          </cell>
          <cell r="B877" t="str">
            <v>Miami</v>
          </cell>
          <cell r="C877" t="str">
            <v>nn</v>
          </cell>
          <cell r="D877" t="str">
            <v>Phone-Yes</v>
          </cell>
          <cell r="E877" t="str">
            <v>Female</v>
          </cell>
          <cell r="F877" t="str">
            <v>55+</v>
          </cell>
          <cell r="G877" t="str">
            <v>Only Spanish</v>
          </cell>
          <cell r="H877" t="str">
            <v>Only    Spanish</v>
          </cell>
        </row>
        <row r="878">
          <cell r="A878" t="str">
            <v>MiaminnPhone-YesFemale55+Mostly Spanish</v>
          </cell>
          <cell r="B878" t="str">
            <v>Miami</v>
          </cell>
          <cell r="C878" t="str">
            <v>nn</v>
          </cell>
          <cell r="D878" t="str">
            <v>Phone-Yes</v>
          </cell>
          <cell r="E878" t="str">
            <v>Female</v>
          </cell>
          <cell r="F878" t="str">
            <v>55+</v>
          </cell>
          <cell r="G878" t="str">
            <v>Mostly Spanish</v>
          </cell>
          <cell r="H878" t="str">
            <v>Mostly  Spanish</v>
          </cell>
        </row>
        <row r="879">
          <cell r="A879" t="str">
            <v>MiaminnPhone-YesFemale55+Spanish &amp; English</v>
          </cell>
          <cell r="B879" t="str">
            <v>Miami</v>
          </cell>
          <cell r="C879" t="str">
            <v>nn</v>
          </cell>
          <cell r="D879" t="str">
            <v>Phone-Yes</v>
          </cell>
          <cell r="E879" t="str">
            <v>Female</v>
          </cell>
          <cell r="F879" t="str">
            <v>55+</v>
          </cell>
          <cell r="G879" t="str">
            <v>Spanish &amp; English</v>
          </cell>
          <cell r="H879" t="str">
            <v>Spanish English</v>
          </cell>
        </row>
        <row r="880">
          <cell r="A880" t="str">
            <v>MiaminnPhone-YesFemale55+Mostly English</v>
          </cell>
          <cell r="B880" t="str">
            <v>Miami</v>
          </cell>
          <cell r="C880" t="str">
            <v>nn</v>
          </cell>
          <cell r="D880" t="str">
            <v>Phone-Yes</v>
          </cell>
          <cell r="E880" t="str">
            <v>Female</v>
          </cell>
          <cell r="F880" t="str">
            <v>55+</v>
          </cell>
          <cell r="G880" t="str">
            <v>Mostly English</v>
          </cell>
          <cell r="H880" t="str">
            <v>Mostly  English</v>
          </cell>
        </row>
        <row r="881">
          <cell r="A881" t="str">
            <v>MiaminnPhone-YesFemale55+Only English</v>
          </cell>
          <cell r="B881" t="str">
            <v>Miami</v>
          </cell>
          <cell r="C881" t="str">
            <v>nn</v>
          </cell>
          <cell r="D881" t="str">
            <v>Phone-Yes</v>
          </cell>
          <cell r="E881" t="str">
            <v>Female</v>
          </cell>
          <cell r="F881" t="str">
            <v>55+</v>
          </cell>
          <cell r="G881" t="str">
            <v>Only English</v>
          </cell>
          <cell r="H881" t="str">
            <v>Only    English</v>
          </cell>
        </row>
        <row r="882">
          <cell r="A882" t="str">
            <v>MiaminnPhone-YesFemaleMissingOnly Spanish</v>
          </cell>
          <cell r="B882" t="str">
            <v>Miami</v>
          </cell>
          <cell r="C882" t="str">
            <v>nn</v>
          </cell>
          <cell r="D882" t="str">
            <v>Phone-Yes</v>
          </cell>
          <cell r="E882" t="str">
            <v>Female</v>
          </cell>
          <cell r="F882" t="str">
            <v>Missing</v>
          </cell>
          <cell r="G882" t="str">
            <v>Only Spanish</v>
          </cell>
          <cell r="H882" t="str">
            <v>Only    Spanish</v>
          </cell>
        </row>
        <row r="883">
          <cell r="A883" t="str">
            <v>MiaminnPhone-NoMale&lt;12Only English</v>
          </cell>
          <cell r="B883" t="str">
            <v>Miami</v>
          </cell>
          <cell r="C883" t="str">
            <v>nn</v>
          </cell>
          <cell r="D883" t="str">
            <v>Phone-No</v>
          </cell>
          <cell r="E883" t="str">
            <v>Male</v>
          </cell>
          <cell r="F883" t="str">
            <v>&lt;12</v>
          </cell>
          <cell r="G883" t="str">
            <v>Only English</v>
          </cell>
          <cell r="H883" t="str">
            <v>Only    English</v>
          </cell>
        </row>
        <row r="884">
          <cell r="A884" t="str">
            <v>MiaminnPhone-NoMale12-17Mostly Spanish</v>
          </cell>
          <cell r="B884" t="str">
            <v>Miami</v>
          </cell>
          <cell r="C884" t="str">
            <v>nn</v>
          </cell>
          <cell r="D884" t="str">
            <v>Phone-No</v>
          </cell>
          <cell r="E884" t="str">
            <v>Male</v>
          </cell>
          <cell r="F884" t="str">
            <v>12-17</v>
          </cell>
          <cell r="G884" t="str">
            <v>Mostly Spanish</v>
          </cell>
          <cell r="H884" t="str">
            <v>Mostly  Spanish</v>
          </cell>
        </row>
        <row r="885">
          <cell r="A885" t="str">
            <v>MiaminnPhone-NoMale12-17Mostly English</v>
          </cell>
          <cell r="B885" t="str">
            <v>Miami</v>
          </cell>
          <cell r="C885" t="str">
            <v>nn</v>
          </cell>
          <cell r="D885" t="str">
            <v>Phone-No</v>
          </cell>
          <cell r="E885" t="str">
            <v>Male</v>
          </cell>
          <cell r="F885" t="str">
            <v>12-17</v>
          </cell>
          <cell r="G885" t="str">
            <v>Mostly English</v>
          </cell>
          <cell r="H885" t="str">
            <v>Mostly  English</v>
          </cell>
        </row>
        <row r="886">
          <cell r="A886" t="str">
            <v>MiaminnPhone-NoMale18-24Spanish &amp; English</v>
          </cell>
          <cell r="B886" t="str">
            <v>Miami</v>
          </cell>
          <cell r="C886" t="str">
            <v>nn</v>
          </cell>
          <cell r="D886" t="str">
            <v>Phone-No</v>
          </cell>
          <cell r="E886" t="str">
            <v>Male</v>
          </cell>
          <cell r="F886" t="str">
            <v>18-24</v>
          </cell>
          <cell r="G886" t="str">
            <v>Spanish &amp; English</v>
          </cell>
          <cell r="H886" t="str">
            <v>Spanish English</v>
          </cell>
        </row>
        <row r="887">
          <cell r="A887" t="str">
            <v>MiaminnPhone-NoMale18-24Only English</v>
          </cell>
          <cell r="B887" t="str">
            <v>Miami</v>
          </cell>
          <cell r="C887" t="str">
            <v>nn</v>
          </cell>
          <cell r="D887" t="str">
            <v>Phone-No</v>
          </cell>
          <cell r="E887" t="str">
            <v>Male</v>
          </cell>
          <cell r="F887" t="str">
            <v>18-24</v>
          </cell>
          <cell r="G887" t="str">
            <v>Only English</v>
          </cell>
          <cell r="H887" t="str">
            <v>Only    English</v>
          </cell>
        </row>
        <row r="888">
          <cell r="A888" t="str">
            <v>MiaminnPhone-NoMale25-34Spanish &amp; English</v>
          </cell>
          <cell r="B888" t="str">
            <v>Miami</v>
          </cell>
          <cell r="C888" t="str">
            <v>nn</v>
          </cell>
          <cell r="D888" t="str">
            <v>Phone-No</v>
          </cell>
          <cell r="E888" t="str">
            <v>Male</v>
          </cell>
          <cell r="F888" t="str">
            <v>25-34</v>
          </cell>
          <cell r="G888" t="str">
            <v>Spanish &amp; English</v>
          </cell>
          <cell r="H888" t="str">
            <v>Spanish English</v>
          </cell>
        </row>
        <row r="889">
          <cell r="A889" t="str">
            <v>MiaminnPhone-NoMale35-44Only Spanish</v>
          </cell>
          <cell r="B889" t="str">
            <v>Miami</v>
          </cell>
          <cell r="C889" t="str">
            <v>nn</v>
          </cell>
          <cell r="D889" t="str">
            <v>Phone-No</v>
          </cell>
          <cell r="E889" t="str">
            <v>Male</v>
          </cell>
          <cell r="F889" t="str">
            <v>35-44</v>
          </cell>
          <cell r="G889" t="str">
            <v>Only Spanish</v>
          </cell>
          <cell r="H889" t="str">
            <v>Only    Spanish</v>
          </cell>
        </row>
        <row r="890">
          <cell r="A890" t="str">
            <v>MiaminnPhone-NoMale35-44Mostly English</v>
          </cell>
          <cell r="B890" t="str">
            <v>Miami</v>
          </cell>
          <cell r="C890" t="str">
            <v>nn</v>
          </cell>
          <cell r="D890" t="str">
            <v>Phone-No</v>
          </cell>
          <cell r="E890" t="str">
            <v>Male</v>
          </cell>
          <cell r="F890" t="str">
            <v>35-44</v>
          </cell>
          <cell r="G890" t="str">
            <v>Mostly English</v>
          </cell>
          <cell r="H890" t="str">
            <v>Mostly  English</v>
          </cell>
        </row>
        <row r="891">
          <cell r="A891" t="str">
            <v>MiaminnPhone-NoMale45-54Mostly Spanish</v>
          </cell>
          <cell r="B891" t="str">
            <v>Miami</v>
          </cell>
          <cell r="C891" t="str">
            <v>nn</v>
          </cell>
          <cell r="D891" t="str">
            <v>Phone-No</v>
          </cell>
          <cell r="E891" t="str">
            <v>Male</v>
          </cell>
          <cell r="F891" t="str">
            <v>45-54</v>
          </cell>
          <cell r="G891" t="str">
            <v>Mostly Spanish</v>
          </cell>
          <cell r="H891" t="str">
            <v>Mostly  Spanish</v>
          </cell>
        </row>
        <row r="892">
          <cell r="A892" t="str">
            <v>MiaminnPhone-NoFemale&lt;12Mostly Spanish</v>
          </cell>
          <cell r="B892" t="str">
            <v>Miami</v>
          </cell>
          <cell r="C892" t="str">
            <v>nn</v>
          </cell>
          <cell r="D892" t="str">
            <v>Phone-No</v>
          </cell>
          <cell r="E892" t="str">
            <v>Female</v>
          </cell>
          <cell r="F892" t="str">
            <v>&lt;12</v>
          </cell>
          <cell r="G892" t="str">
            <v>Mostly Spanish</v>
          </cell>
          <cell r="H892" t="str">
            <v>Mostly  Spanish</v>
          </cell>
        </row>
        <row r="893">
          <cell r="A893" t="str">
            <v>MiaminnPhone-NoFemale&lt;12Mostly English</v>
          </cell>
          <cell r="B893" t="str">
            <v>Miami</v>
          </cell>
          <cell r="C893" t="str">
            <v>nn</v>
          </cell>
          <cell r="D893" t="str">
            <v>Phone-No</v>
          </cell>
          <cell r="E893" t="str">
            <v>Female</v>
          </cell>
          <cell r="F893" t="str">
            <v>&lt;12</v>
          </cell>
          <cell r="G893" t="str">
            <v>Mostly English</v>
          </cell>
          <cell r="H893" t="str">
            <v>Mostly  English</v>
          </cell>
        </row>
        <row r="894">
          <cell r="A894" t="str">
            <v>MiaminnPhone-NoFemale&lt;12Only English</v>
          </cell>
          <cell r="B894" t="str">
            <v>Miami</v>
          </cell>
          <cell r="C894" t="str">
            <v>nn</v>
          </cell>
          <cell r="D894" t="str">
            <v>Phone-No</v>
          </cell>
          <cell r="E894" t="str">
            <v>Female</v>
          </cell>
          <cell r="F894" t="str">
            <v>&lt;12</v>
          </cell>
          <cell r="G894" t="str">
            <v>Only English</v>
          </cell>
          <cell r="H894" t="str">
            <v>Only    English</v>
          </cell>
        </row>
        <row r="895">
          <cell r="A895" t="str">
            <v>MiaminnPhone-NoFemale12-17Only English</v>
          </cell>
          <cell r="B895" t="str">
            <v>Miami</v>
          </cell>
          <cell r="C895" t="str">
            <v>nn</v>
          </cell>
          <cell r="D895" t="str">
            <v>Phone-No</v>
          </cell>
          <cell r="E895" t="str">
            <v>Female</v>
          </cell>
          <cell r="F895" t="str">
            <v>12-17</v>
          </cell>
          <cell r="G895" t="str">
            <v>Only English</v>
          </cell>
          <cell r="H895" t="str">
            <v>Only    English</v>
          </cell>
        </row>
        <row r="896">
          <cell r="A896" t="str">
            <v>MiaminnPhone-NoFemale25-34Spanish &amp; English</v>
          </cell>
          <cell r="B896" t="str">
            <v>Miami</v>
          </cell>
          <cell r="C896" t="str">
            <v>nn</v>
          </cell>
          <cell r="D896" t="str">
            <v>Phone-No</v>
          </cell>
          <cell r="E896" t="str">
            <v>Female</v>
          </cell>
          <cell r="F896" t="str">
            <v>25-34</v>
          </cell>
          <cell r="G896" t="str">
            <v>Spanish &amp; English</v>
          </cell>
          <cell r="H896" t="str">
            <v>Spanish English</v>
          </cell>
        </row>
        <row r="897">
          <cell r="A897" t="str">
            <v>MiaminnPhone-NoFemale25-34Mostly English</v>
          </cell>
          <cell r="B897" t="str">
            <v>Miami</v>
          </cell>
          <cell r="C897" t="str">
            <v>nn</v>
          </cell>
          <cell r="D897" t="str">
            <v>Phone-No</v>
          </cell>
          <cell r="E897" t="str">
            <v>Female</v>
          </cell>
          <cell r="F897" t="str">
            <v>25-34</v>
          </cell>
          <cell r="G897" t="str">
            <v>Mostly English</v>
          </cell>
          <cell r="H897" t="str">
            <v>Mostly  English</v>
          </cell>
        </row>
        <row r="898">
          <cell r="A898" t="str">
            <v>MiaminnPhone-NoFemale35-44Mostly Spanish</v>
          </cell>
          <cell r="B898" t="str">
            <v>Miami</v>
          </cell>
          <cell r="C898" t="str">
            <v>nn</v>
          </cell>
          <cell r="D898" t="str">
            <v>Phone-No</v>
          </cell>
          <cell r="E898" t="str">
            <v>Female</v>
          </cell>
          <cell r="F898" t="str">
            <v>35-44</v>
          </cell>
          <cell r="G898" t="str">
            <v>Mostly Spanish</v>
          </cell>
          <cell r="H898" t="str">
            <v>Mostly  Spanish</v>
          </cell>
        </row>
        <row r="899">
          <cell r="A899" t="str">
            <v>MiaminnPhone-NoFemale35-44Only English</v>
          </cell>
          <cell r="B899" t="str">
            <v>Miami</v>
          </cell>
          <cell r="C899" t="str">
            <v>nn</v>
          </cell>
          <cell r="D899" t="str">
            <v>Phone-No</v>
          </cell>
          <cell r="E899" t="str">
            <v>Female</v>
          </cell>
          <cell r="F899" t="str">
            <v>35-44</v>
          </cell>
          <cell r="G899" t="str">
            <v>Only English</v>
          </cell>
          <cell r="H899" t="str">
            <v>Only    English</v>
          </cell>
        </row>
        <row r="900">
          <cell r="A900" t="str">
            <v>ChicagonnPhone-YesMale&lt;12Only Spanish</v>
          </cell>
          <cell r="B900" t="str">
            <v>Chicago</v>
          </cell>
          <cell r="C900" t="str">
            <v>nn</v>
          </cell>
          <cell r="D900" t="str">
            <v>Phone-Yes</v>
          </cell>
          <cell r="E900" t="str">
            <v>Male</v>
          </cell>
          <cell r="F900" t="str">
            <v>&lt;12</v>
          </cell>
          <cell r="G900" t="str">
            <v>Only Spanish</v>
          </cell>
          <cell r="H900" t="str">
            <v>Only    Spanish</v>
          </cell>
        </row>
        <row r="901">
          <cell r="A901" t="str">
            <v>ChicagonnPhone-YesMale&lt;12Mostly Spanish</v>
          </cell>
          <cell r="B901" t="str">
            <v>Chicago</v>
          </cell>
          <cell r="C901" t="str">
            <v>nn</v>
          </cell>
          <cell r="D901" t="str">
            <v>Phone-Yes</v>
          </cell>
          <cell r="E901" t="str">
            <v>Male</v>
          </cell>
          <cell r="F901" t="str">
            <v>&lt;12</v>
          </cell>
          <cell r="G901" t="str">
            <v>Mostly Spanish</v>
          </cell>
          <cell r="H901" t="str">
            <v>Mostly  Spanish</v>
          </cell>
        </row>
        <row r="902">
          <cell r="A902" t="str">
            <v>ChicagonnPhone-YesMale&lt;12Spanish &amp; English</v>
          </cell>
          <cell r="B902" t="str">
            <v>Chicago</v>
          </cell>
          <cell r="C902" t="str">
            <v>nn</v>
          </cell>
          <cell r="D902" t="str">
            <v>Phone-Yes</v>
          </cell>
          <cell r="E902" t="str">
            <v>Male</v>
          </cell>
          <cell r="F902" t="str">
            <v>&lt;12</v>
          </cell>
          <cell r="G902" t="str">
            <v>Spanish &amp; English</v>
          </cell>
          <cell r="H902" t="str">
            <v>Spanish English</v>
          </cell>
        </row>
        <row r="903">
          <cell r="A903" t="str">
            <v>ChicagonnPhone-YesMale&lt;12Mostly English</v>
          </cell>
          <cell r="B903" t="str">
            <v>Chicago</v>
          </cell>
          <cell r="C903" t="str">
            <v>nn</v>
          </cell>
          <cell r="D903" t="str">
            <v>Phone-Yes</v>
          </cell>
          <cell r="E903" t="str">
            <v>Male</v>
          </cell>
          <cell r="F903" t="str">
            <v>&lt;12</v>
          </cell>
          <cell r="G903" t="str">
            <v>Mostly English</v>
          </cell>
          <cell r="H903" t="str">
            <v>Mostly  English</v>
          </cell>
        </row>
        <row r="904">
          <cell r="A904" t="str">
            <v>ChicagonnPhone-YesMale&lt;12Only English</v>
          </cell>
          <cell r="B904" t="str">
            <v>Chicago</v>
          </cell>
          <cell r="C904" t="str">
            <v>nn</v>
          </cell>
          <cell r="D904" t="str">
            <v>Phone-Yes</v>
          </cell>
          <cell r="E904" t="str">
            <v>Male</v>
          </cell>
          <cell r="F904" t="str">
            <v>&lt;12</v>
          </cell>
          <cell r="G904" t="str">
            <v>Only English</v>
          </cell>
          <cell r="H904" t="str">
            <v>Only    English</v>
          </cell>
        </row>
        <row r="905">
          <cell r="A905" t="str">
            <v>ChicagonnPhone-YesMale12-17Only Spanish</v>
          </cell>
          <cell r="B905" t="str">
            <v>Chicago</v>
          </cell>
          <cell r="C905" t="str">
            <v>nn</v>
          </cell>
          <cell r="D905" t="str">
            <v>Phone-Yes</v>
          </cell>
          <cell r="E905" t="str">
            <v>Male</v>
          </cell>
          <cell r="F905" t="str">
            <v>12-17</v>
          </cell>
          <cell r="G905" t="str">
            <v>Only Spanish</v>
          </cell>
          <cell r="H905" t="str">
            <v>Only    Spanish</v>
          </cell>
        </row>
        <row r="906">
          <cell r="A906" t="str">
            <v>ChicagonnPhone-YesMale12-17Mostly Spanish</v>
          </cell>
          <cell r="B906" t="str">
            <v>Chicago</v>
          </cell>
          <cell r="C906" t="str">
            <v>nn</v>
          </cell>
          <cell r="D906" t="str">
            <v>Phone-Yes</v>
          </cell>
          <cell r="E906" t="str">
            <v>Male</v>
          </cell>
          <cell r="F906" t="str">
            <v>12-17</v>
          </cell>
          <cell r="G906" t="str">
            <v>Mostly Spanish</v>
          </cell>
          <cell r="H906" t="str">
            <v>Mostly  Spanish</v>
          </cell>
        </row>
        <row r="907">
          <cell r="A907" t="str">
            <v>ChicagonnPhone-YesMale12-17Spanish &amp; English</v>
          </cell>
          <cell r="B907" t="str">
            <v>Chicago</v>
          </cell>
          <cell r="C907" t="str">
            <v>nn</v>
          </cell>
          <cell r="D907" t="str">
            <v>Phone-Yes</v>
          </cell>
          <cell r="E907" t="str">
            <v>Male</v>
          </cell>
          <cell r="F907" t="str">
            <v>12-17</v>
          </cell>
          <cell r="G907" t="str">
            <v>Spanish &amp; English</v>
          </cell>
          <cell r="H907" t="str">
            <v>Spanish English</v>
          </cell>
        </row>
        <row r="908">
          <cell r="A908" t="str">
            <v>ChicagonnPhone-YesMale12-17Mostly English</v>
          </cell>
          <cell r="B908" t="str">
            <v>Chicago</v>
          </cell>
          <cell r="C908" t="str">
            <v>nn</v>
          </cell>
          <cell r="D908" t="str">
            <v>Phone-Yes</v>
          </cell>
          <cell r="E908" t="str">
            <v>Male</v>
          </cell>
          <cell r="F908" t="str">
            <v>12-17</v>
          </cell>
          <cell r="G908" t="str">
            <v>Mostly English</v>
          </cell>
          <cell r="H908" t="str">
            <v>Mostly  English</v>
          </cell>
        </row>
        <row r="909">
          <cell r="A909" t="str">
            <v>ChicagonnPhone-YesMale12-17Only English</v>
          </cell>
          <cell r="B909" t="str">
            <v>Chicago</v>
          </cell>
          <cell r="C909" t="str">
            <v>nn</v>
          </cell>
          <cell r="D909" t="str">
            <v>Phone-Yes</v>
          </cell>
          <cell r="E909" t="str">
            <v>Male</v>
          </cell>
          <cell r="F909" t="str">
            <v>12-17</v>
          </cell>
          <cell r="G909" t="str">
            <v>Only English</v>
          </cell>
          <cell r="H909" t="str">
            <v>Only    English</v>
          </cell>
        </row>
        <row r="910">
          <cell r="A910" t="str">
            <v>ChicagonnPhone-YesMale18-24Only Spanish</v>
          </cell>
          <cell r="B910" t="str">
            <v>Chicago</v>
          </cell>
          <cell r="C910" t="str">
            <v>nn</v>
          </cell>
          <cell r="D910" t="str">
            <v>Phone-Yes</v>
          </cell>
          <cell r="E910" t="str">
            <v>Male</v>
          </cell>
          <cell r="F910" t="str">
            <v>18-24</v>
          </cell>
          <cell r="G910" t="str">
            <v>Only Spanish</v>
          </cell>
          <cell r="H910" t="str">
            <v>Only    Spanish</v>
          </cell>
        </row>
        <row r="911">
          <cell r="A911" t="str">
            <v>ChicagonnPhone-YesMale18-24Mostly Spanish</v>
          </cell>
          <cell r="B911" t="str">
            <v>Chicago</v>
          </cell>
          <cell r="C911" t="str">
            <v>nn</v>
          </cell>
          <cell r="D911" t="str">
            <v>Phone-Yes</v>
          </cell>
          <cell r="E911" t="str">
            <v>Male</v>
          </cell>
          <cell r="F911" t="str">
            <v>18-24</v>
          </cell>
          <cell r="G911" t="str">
            <v>Mostly Spanish</v>
          </cell>
          <cell r="H911" t="str">
            <v>Mostly  Spanish</v>
          </cell>
        </row>
        <row r="912">
          <cell r="A912" t="str">
            <v>ChicagonnPhone-YesMale18-24Spanish &amp; English</v>
          </cell>
          <cell r="B912" t="str">
            <v>Chicago</v>
          </cell>
          <cell r="C912" t="str">
            <v>nn</v>
          </cell>
          <cell r="D912" t="str">
            <v>Phone-Yes</v>
          </cell>
          <cell r="E912" t="str">
            <v>Male</v>
          </cell>
          <cell r="F912" t="str">
            <v>18-24</v>
          </cell>
          <cell r="G912" t="str">
            <v>Spanish &amp; English</v>
          </cell>
          <cell r="H912" t="str">
            <v>Spanish English</v>
          </cell>
        </row>
        <row r="913">
          <cell r="A913" t="str">
            <v>ChicagonnPhone-YesMale18-24Mostly English</v>
          </cell>
          <cell r="B913" t="str">
            <v>Chicago</v>
          </cell>
          <cell r="C913" t="str">
            <v>nn</v>
          </cell>
          <cell r="D913" t="str">
            <v>Phone-Yes</v>
          </cell>
          <cell r="E913" t="str">
            <v>Male</v>
          </cell>
          <cell r="F913" t="str">
            <v>18-24</v>
          </cell>
          <cell r="G913" t="str">
            <v>Mostly English</v>
          </cell>
          <cell r="H913" t="str">
            <v>Mostly  English</v>
          </cell>
        </row>
        <row r="914">
          <cell r="A914" t="str">
            <v>ChicagonnPhone-YesMale18-24Only English</v>
          </cell>
          <cell r="B914" t="str">
            <v>Chicago</v>
          </cell>
          <cell r="C914" t="str">
            <v>nn</v>
          </cell>
          <cell r="D914" t="str">
            <v>Phone-Yes</v>
          </cell>
          <cell r="E914" t="str">
            <v>Male</v>
          </cell>
          <cell r="F914" t="str">
            <v>18-24</v>
          </cell>
          <cell r="G914" t="str">
            <v>Only English</v>
          </cell>
          <cell r="H914" t="str">
            <v>Only    English</v>
          </cell>
        </row>
        <row r="915">
          <cell r="A915" t="str">
            <v>ChicagonnPhone-YesMale25-34Only Spanish</v>
          </cell>
          <cell r="B915" t="str">
            <v>Chicago</v>
          </cell>
          <cell r="C915" t="str">
            <v>nn</v>
          </cell>
          <cell r="D915" t="str">
            <v>Phone-Yes</v>
          </cell>
          <cell r="E915" t="str">
            <v>Male</v>
          </cell>
          <cell r="F915" t="str">
            <v>25-34</v>
          </cell>
          <cell r="G915" t="str">
            <v>Only Spanish</v>
          </cell>
          <cell r="H915" t="str">
            <v>Only    Spanish</v>
          </cell>
        </row>
        <row r="916">
          <cell r="A916" t="str">
            <v>ChicagonnPhone-YesMale25-34Mostly Spanish</v>
          </cell>
          <cell r="B916" t="str">
            <v>Chicago</v>
          </cell>
          <cell r="C916" t="str">
            <v>nn</v>
          </cell>
          <cell r="D916" t="str">
            <v>Phone-Yes</v>
          </cell>
          <cell r="E916" t="str">
            <v>Male</v>
          </cell>
          <cell r="F916" t="str">
            <v>25-34</v>
          </cell>
          <cell r="G916" t="str">
            <v>Mostly Spanish</v>
          </cell>
          <cell r="H916" t="str">
            <v>Mostly  Spanish</v>
          </cell>
        </row>
        <row r="917">
          <cell r="A917" t="str">
            <v>ChicagonnPhone-YesMale25-34Spanish &amp; English</v>
          </cell>
          <cell r="B917" t="str">
            <v>Chicago</v>
          </cell>
          <cell r="C917" t="str">
            <v>nn</v>
          </cell>
          <cell r="D917" t="str">
            <v>Phone-Yes</v>
          </cell>
          <cell r="E917" t="str">
            <v>Male</v>
          </cell>
          <cell r="F917" t="str">
            <v>25-34</v>
          </cell>
          <cell r="G917" t="str">
            <v>Spanish &amp; English</v>
          </cell>
          <cell r="H917" t="str">
            <v>Spanish English</v>
          </cell>
        </row>
        <row r="918">
          <cell r="A918" t="str">
            <v>ChicagonnPhone-YesMale25-34Mostly English</v>
          </cell>
          <cell r="B918" t="str">
            <v>Chicago</v>
          </cell>
          <cell r="C918" t="str">
            <v>nn</v>
          </cell>
          <cell r="D918" t="str">
            <v>Phone-Yes</v>
          </cell>
          <cell r="E918" t="str">
            <v>Male</v>
          </cell>
          <cell r="F918" t="str">
            <v>25-34</v>
          </cell>
          <cell r="G918" t="str">
            <v>Mostly English</v>
          </cell>
          <cell r="H918" t="str">
            <v>Mostly  English</v>
          </cell>
        </row>
        <row r="919">
          <cell r="A919" t="str">
            <v>ChicagonnPhone-YesMale25-34Only English</v>
          </cell>
          <cell r="B919" t="str">
            <v>Chicago</v>
          </cell>
          <cell r="C919" t="str">
            <v>nn</v>
          </cell>
          <cell r="D919" t="str">
            <v>Phone-Yes</v>
          </cell>
          <cell r="E919" t="str">
            <v>Male</v>
          </cell>
          <cell r="F919" t="str">
            <v>25-34</v>
          </cell>
          <cell r="G919" t="str">
            <v>Only English</v>
          </cell>
          <cell r="H919" t="str">
            <v>Only    English</v>
          </cell>
        </row>
        <row r="920">
          <cell r="A920" t="str">
            <v>ChicagonnPhone-YesMale35-44Only Spanish</v>
          </cell>
          <cell r="B920" t="str">
            <v>Chicago</v>
          </cell>
          <cell r="C920" t="str">
            <v>nn</v>
          </cell>
          <cell r="D920" t="str">
            <v>Phone-Yes</v>
          </cell>
          <cell r="E920" t="str">
            <v>Male</v>
          </cell>
          <cell r="F920" t="str">
            <v>35-44</v>
          </cell>
          <cell r="G920" t="str">
            <v>Only Spanish</v>
          </cell>
          <cell r="H920" t="str">
            <v>Only    Spanish</v>
          </cell>
        </row>
        <row r="921">
          <cell r="A921" t="str">
            <v>ChicagonnPhone-YesMale35-44Mostly Spanish</v>
          </cell>
          <cell r="B921" t="str">
            <v>Chicago</v>
          </cell>
          <cell r="C921" t="str">
            <v>nn</v>
          </cell>
          <cell r="D921" t="str">
            <v>Phone-Yes</v>
          </cell>
          <cell r="E921" t="str">
            <v>Male</v>
          </cell>
          <cell r="F921" t="str">
            <v>35-44</v>
          </cell>
          <cell r="G921" t="str">
            <v>Mostly Spanish</v>
          </cell>
          <cell r="H921" t="str">
            <v>Mostly  Spanish</v>
          </cell>
        </row>
        <row r="922">
          <cell r="A922" t="str">
            <v>ChicagonnPhone-YesMale35-44Spanish &amp; English</v>
          </cell>
          <cell r="B922" t="str">
            <v>Chicago</v>
          </cell>
          <cell r="C922" t="str">
            <v>nn</v>
          </cell>
          <cell r="D922" t="str">
            <v>Phone-Yes</v>
          </cell>
          <cell r="E922" t="str">
            <v>Male</v>
          </cell>
          <cell r="F922" t="str">
            <v>35-44</v>
          </cell>
          <cell r="G922" t="str">
            <v>Spanish &amp; English</v>
          </cell>
          <cell r="H922" t="str">
            <v>Spanish English</v>
          </cell>
        </row>
        <row r="923">
          <cell r="A923" t="str">
            <v>ChicagonnPhone-YesMale35-44Mostly English</v>
          </cell>
          <cell r="B923" t="str">
            <v>Chicago</v>
          </cell>
          <cell r="C923" t="str">
            <v>nn</v>
          </cell>
          <cell r="D923" t="str">
            <v>Phone-Yes</v>
          </cell>
          <cell r="E923" t="str">
            <v>Male</v>
          </cell>
          <cell r="F923" t="str">
            <v>35-44</v>
          </cell>
          <cell r="G923" t="str">
            <v>Mostly English</v>
          </cell>
          <cell r="H923" t="str">
            <v>Mostly  English</v>
          </cell>
        </row>
        <row r="924">
          <cell r="A924" t="str">
            <v>ChicagonnPhone-YesMale35-44Only English</v>
          </cell>
          <cell r="B924" t="str">
            <v>Chicago</v>
          </cell>
          <cell r="C924" t="str">
            <v>nn</v>
          </cell>
          <cell r="D924" t="str">
            <v>Phone-Yes</v>
          </cell>
          <cell r="E924" t="str">
            <v>Male</v>
          </cell>
          <cell r="F924" t="str">
            <v>35-44</v>
          </cell>
          <cell r="G924" t="str">
            <v>Only English</v>
          </cell>
          <cell r="H924" t="str">
            <v>Only    English</v>
          </cell>
        </row>
        <row r="925">
          <cell r="A925" t="str">
            <v>ChicagonnPhone-YesMale45-54Only Spanish</v>
          </cell>
          <cell r="B925" t="str">
            <v>Chicago</v>
          </cell>
          <cell r="C925" t="str">
            <v>nn</v>
          </cell>
          <cell r="D925" t="str">
            <v>Phone-Yes</v>
          </cell>
          <cell r="E925" t="str">
            <v>Male</v>
          </cell>
          <cell r="F925" t="str">
            <v>45-54</v>
          </cell>
          <cell r="G925" t="str">
            <v>Only Spanish</v>
          </cell>
          <cell r="H925" t="str">
            <v>Only    Spanish</v>
          </cell>
        </row>
        <row r="926">
          <cell r="A926" t="str">
            <v>ChicagonnPhone-YesMale45-54Mostly Spanish</v>
          </cell>
          <cell r="B926" t="str">
            <v>Chicago</v>
          </cell>
          <cell r="C926" t="str">
            <v>nn</v>
          </cell>
          <cell r="D926" t="str">
            <v>Phone-Yes</v>
          </cell>
          <cell r="E926" t="str">
            <v>Male</v>
          </cell>
          <cell r="F926" t="str">
            <v>45-54</v>
          </cell>
          <cell r="G926" t="str">
            <v>Mostly Spanish</v>
          </cell>
          <cell r="H926" t="str">
            <v>Mostly  Spanish</v>
          </cell>
        </row>
        <row r="927">
          <cell r="A927" t="str">
            <v>ChicagonnPhone-YesMale45-54Spanish &amp; English</v>
          </cell>
          <cell r="B927" t="str">
            <v>Chicago</v>
          </cell>
          <cell r="C927" t="str">
            <v>nn</v>
          </cell>
          <cell r="D927" t="str">
            <v>Phone-Yes</v>
          </cell>
          <cell r="E927" t="str">
            <v>Male</v>
          </cell>
          <cell r="F927" t="str">
            <v>45-54</v>
          </cell>
          <cell r="G927" t="str">
            <v>Spanish &amp; English</v>
          </cell>
          <cell r="H927" t="str">
            <v>Spanish English</v>
          </cell>
        </row>
        <row r="928">
          <cell r="A928" t="str">
            <v>ChicagonnPhone-YesMale45-54Mostly English</v>
          </cell>
          <cell r="B928" t="str">
            <v>Chicago</v>
          </cell>
          <cell r="C928" t="str">
            <v>nn</v>
          </cell>
          <cell r="D928" t="str">
            <v>Phone-Yes</v>
          </cell>
          <cell r="E928" t="str">
            <v>Male</v>
          </cell>
          <cell r="F928" t="str">
            <v>45-54</v>
          </cell>
          <cell r="G928" t="str">
            <v>Mostly English</v>
          </cell>
          <cell r="H928" t="str">
            <v>Mostly  English</v>
          </cell>
        </row>
        <row r="929">
          <cell r="A929" t="str">
            <v>ChicagonnPhone-YesMale45-54Only English</v>
          </cell>
          <cell r="B929" t="str">
            <v>Chicago</v>
          </cell>
          <cell r="C929" t="str">
            <v>nn</v>
          </cell>
          <cell r="D929" t="str">
            <v>Phone-Yes</v>
          </cell>
          <cell r="E929" t="str">
            <v>Male</v>
          </cell>
          <cell r="F929" t="str">
            <v>45-54</v>
          </cell>
          <cell r="G929" t="str">
            <v>Only English</v>
          </cell>
          <cell r="H929" t="str">
            <v>Only    English</v>
          </cell>
        </row>
        <row r="930">
          <cell r="A930" t="str">
            <v>ChicagonnPhone-YesMale55+Only Spanish</v>
          </cell>
          <cell r="B930" t="str">
            <v>Chicago</v>
          </cell>
          <cell r="C930" t="str">
            <v>nn</v>
          </cell>
          <cell r="D930" t="str">
            <v>Phone-Yes</v>
          </cell>
          <cell r="E930" t="str">
            <v>Male</v>
          </cell>
          <cell r="F930" t="str">
            <v>55+</v>
          </cell>
          <cell r="G930" t="str">
            <v>Only Spanish</v>
          </cell>
          <cell r="H930" t="str">
            <v>Only    Spanish</v>
          </cell>
        </row>
        <row r="931">
          <cell r="A931" t="str">
            <v>ChicagonnPhone-YesMale55+Mostly Spanish</v>
          </cell>
          <cell r="B931" t="str">
            <v>Chicago</v>
          </cell>
          <cell r="C931" t="str">
            <v>nn</v>
          </cell>
          <cell r="D931" t="str">
            <v>Phone-Yes</v>
          </cell>
          <cell r="E931" t="str">
            <v>Male</v>
          </cell>
          <cell r="F931" t="str">
            <v>55+</v>
          </cell>
          <cell r="G931" t="str">
            <v>Mostly Spanish</v>
          </cell>
          <cell r="H931" t="str">
            <v>Mostly  Spanish</v>
          </cell>
        </row>
        <row r="932">
          <cell r="A932" t="str">
            <v>ChicagonnPhone-YesMale55+Spanish &amp; English</v>
          </cell>
          <cell r="B932" t="str">
            <v>Chicago</v>
          </cell>
          <cell r="C932" t="str">
            <v>nn</v>
          </cell>
          <cell r="D932" t="str">
            <v>Phone-Yes</v>
          </cell>
          <cell r="E932" t="str">
            <v>Male</v>
          </cell>
          <cell r="F932" t="str">
            <v>55+</v>
          </cell>
          <cell r="G932" t="str">
            <v>Spanish &amp; English</v>
          </cell>
          <cell r="H932" t="str">
            <v>Spanish English</v>
          </cell>
        </row>
        <row r="933">
          <cell r="A933" t="str">
            <v>ChicagonnPhone-YesMale55+Mostly English</v>
          </cell>
          <cell r="B933" t="str">
            <v>Chicago</v>
          </cell>
          <cell r="C933" t="str">
            <v>nn</v>
          </cell>
          <cell r="D933" t="str">
            <v>Phone-Yes</v>
          </cell>
          <cell r="E933" t="str">
            <v>Male</v>
          </cell>
          <cell r="F933" t="str">
            <v>55+</v>
          </cell>
          <cell r="G933" t="str">
            <v>Mostly English</v>
          </cell>
          <cell r="H933" t="str">
            <v>Mostly  English</v>
          </cell>
        </row>
        <row r="934">
          <cell r="A934" t="str">
            <v>ChicagonnPhone-YesMale55+Only English</v>
          </cell>
          <cell r="B934" t="str">
            <v>Chicago</v>
          </cell>
          <cell r="C934" t="str">
            <v>nn</v>
          </cell>
          <cell r="D934" t="str">
            <v>Phone-Yes</v>
          </cell>
          <cell r="E934" t="str">
            <v>Male</v>
          </cell>
          <cell r="F934" t="str">
            <v>55+</v>
          </cell>
          <cell r="G934" t="str">
            <v>Only English</v>
          </cell>
          <cell r="H934" t="str">
            <v>Only    English</v>
          </cell>
        </row>
        <row r="935">
          <cell r="A935" t="str">
            <v>ChicagonnPhone-YesMaleMissingOnly Spanish</v>
          </cell>
          <cell r="B935" t="str">
            <v>Chicago</v>
          </cell>
          <cell r="C935" t="str">
            <v>nn</v>
          </cell>
          <cell r="D935" t="str">
            <v>Phone-Yes</v>
          </cell>
          <cell r="E935" t="str">
            <v>Male</v>
          </cell>
          <cell r="F935" t="str">
            <v>Missing</v>
          </cell>
          <cell r="G935" t="str">
            <v>Only Spanish</v>
          </cell>
          <cell r="H935" t="str">
            <v>Only    Spanish</v>
          </cell>
        </row>
        <row r="936">
          <cell r="A936" t="str">
            <v>ChicagonnPhone-YesMaleMissingMostly Spanish</v>
          </cell>
          <cell r="B936" t="str">
            <v>Chicago</v>
          </cell>
          <cell r="C936" t="str">
            <v>nn</v>
          </cell>
          <cell r="D936" t="str">
            <v>Phone-Yes</v>
          </cell>
          <cell r="E936" t="str">
            <v>Male</v>
          </cell>
          <cell r="F936" t="str">
            <v>Missing</v>
          </cell>
          <cell r="G936" t="str">
            <v>Mostly Spanish</v>
          </cell>
          <cell r="H936" t="str">
            <v>Mostly  Spanish</v>
          </cell>
        </row>
        <row r="937">
          <cell r="A937" t="str">
            <v>ChicagonnPhone-YesMaleMissingSpanish &amp; English</v>
          </cell>
          <cell r="B937" t="str">
            <v>Chicago</v>
          </cell>
          <cell r="C937" t="str">
            <v>nn</v>
          </cell>
          <cell r="D937" t="str">
            <v>Phone-Yes</v>
          </cell>
          <cell r="E937" t="str">
            <v>Male</v>
          </cell>
          <cell r="F937" t="str">
            <v>Missing</v>
          </cell>
          <cell r="G937" t="str">
            <v>Spanish &amp; English</v>
          </cell>
          <cell r="H937" t="str">
            <v>Spanish English</v>
          </cell>
        </row>
        <row r="938">
          <cell r="A938" t="str">
            <v>ChicagonnPhone-YesMaleMissingMostly English</v>
          </cell>
          <cell r="B938" t="str">
            <v>Chicago</v>
          </cell>
          <cell r="C938" t="str">
            <v>nn</v>
          </cell>
          <cell r="D938" t="str">
            <v>Phone-Yes</v>
          </cell>
          <cell r="E938" t="str">
            <v>Male</v>
          </cell>
          <cell r="F938" t="str">
            <v>Missing</v>
          </cell>
          <cell r="G938" t="str">
            <v>Mostly English</v>
          </cell>
          <cell r="H938" t="str">
            <v>Mostly  English</v>
          </cell>
        </row>
        <row r="939">
          <cell r="A939" t="str">
            <v>ChicagonnPhone-YesMaleMissingOnly English</v>
          </cell>
          <cell r="B939" t="str">
            <v>Chicago</v>
          </cell>
          <cell r="C939" t="str">
            <v>nn</v>
          </cell>
          <cell r="D939" t="str">
            <v>Phone-Yes</v>
          </cell>
          <cell r="E939" t="str">
            <v>Male</v>
          </cell>
          <cell r="F939" t="str">
            <v>Missing</v>
          </cell>
          <cell r="G939" t="str">
            <v>Only English</v>
          </cell>
          <cell r="H939" t="str">
            <v>Only    English</v>
          </cell>
        </row>
        <row r="940">
          <cell r="A940" t="str">
            <v>ChicagonnPhone-YesFemale&lt;12Only Spanish</v>
          </cell>
          <cell r="B940" t="str">
            <v>Chicago</v>
          </cell>
          <cell r="C940" t="str">
            <v>nn</v>
          </cell>
          <cell r="D940" t="str">
            <v>Phone-Yes</v>
          </cell>
          <cell r="E940" t="str">
            <v>Female</v>
          </cell>
          <cell r="F940" t="str">
            <v>&lt;12</v>
          </cell>
          <cell r="G940" t="str">
            <v>Only Spanish</v>
          </cell>
          <cell r="H940" t="str">
            <v>Only    Spanish</v>
          </cell>
        </row>
        <row r="941">
          <cell r="A941" t="str">
            <v>ChicagonnPhone-YesFemale&lt;12Mostly Spanish</v>
          </cell>
          <cell r="B941" t="str">
            <v>Chicago</v>
          </cell>
          <cell r="C941" t="str">
            <v>nn</v>
          </cell>
          <cell r="D941" t="str">
            <v>Phone-Yes</v>
          </cell>
          <cell r="E941" t="str">
            <v>Female</v>
          </cell>
          <cell r="F941" t="str">
            <v>&lt;12</v>
          </cell>
          <cell r="G941" t="str">
            <v>Mostly Spanish</v>
          </cell>
          <cell r="H941" t="str">
            <v>Mostly  Spanish</v>
          </cell>
        </row>
        <row r="942">
          <cell r="A942" t="str">
            <v>ChicagonnPhone-YesFemale&lt;12Spanish &amp; English</v>
          </cell>
          <cell r="B942" t="str">
            <v>Chicago</v>
          </cell>
          <cell r="C942" t="str">
            <v>nn</v>
          </cell>
          <cell r="D942" t="str">
            <v>Phone-Yes</v>
          </cell>
          <cell r="E942" t="str">
            <v>Female</v>
          </cell>
          <cell r="F942" t="str">
            <v>&lt;12</v>
          </cell>
          <cell r="G942" t="str">
            <v>Spanish &amp; English</v>
          </cell>
          <cell r="H942" t="str">
            <v>Spanish English</v>
          </cell>
        </row>
        <row r="943">
          <cell r="A943" t="str">
            <v>ChicagonnPhone-YesFemale&lt;12Mostly English</v>
          </cell>
          <cell r="B943" t="str">
            <v>Chicago</v>
          </cell>
          <cell r="C943" t="str">
            <v>nn</v>
          </cell>
          <cell r="D943" t="str">
            <v>Phone-Yes</v>
          </cell>
          <cell r="E943" t="str">
            <v>Female</v>
          </cell>
          <cell r="F943" t="str">
            <v>&lt;12</v>
          </cell>
          <cell r="G943" t="str">
            <v>Mostly English</v>
          </cell>
          <cell r="H943" t="str">
            <v>Mostly  English</v>
          </cell>
        </row>
        <row r="944">
          <cell r="A944" t="str">
            <v>ChicagonnPhone-YesFemale&lt;12Only English</v>
          </cell>
          <cell r="B944" t="str">
            <v>Chicago</v>
          </cell>
          <cell r="C944" t="str">
            <v>nn</v>
          </cell>
          <cell r="D944" t="str">
            <v>Phone-Yes</v>
          </cell>
          <cell r="E944" t="str">
            <v>Female</v>
          </cell>
          <cell r="F944" t="str">
            <v>&lt;12</v>
          </cell>
          <cell r="G944" t="str">
            <v>Only English</v>
          </cell>
          <cell r="H944" t="str">
            <v>Only    English</v>
          </cell>
        </row>
        <row r="945">
          <cell r="A945" t="str">
            <v>ChicagonnPhone-YesFemale12-17Only Spanish</v>
          </cell>
          <cell r="B945" t="str">
            <v>Chicago</v>
          </cell>
          <cell r="C945" t="str">
            <v>nn</v>
          </cell>
          <cell r="D945" t="str">
            <v>Phone-Yes</v>
          </cell>
          <cell r="E945" t="str">
            <v>Female</v>
          </cell>
          <cell r="F945" t="str">
            <v>12-17</v>
          </cell>
          <cell r="G945" t="str">
            <v>Only Spanish</v>
          </cell>
          <cell r="H945" t="str">
            <v>Only    Spanish</v>
          </cell>
        </row>
        <row r="946">
          <cell r="A946" t="str">
            <v>ChicagonnPhone-YesFemale12-17Mostly Spanish</v>
          </cell>
          <cell r="B946" t="str">
            <v>Chicago</v>
          </cell>
          <cell r="C946" t="str">
            <v>nn</v>
          </cell>
          <cell r="D946" t="str">
            <v>Phone-Yes</v>
          </cell>
          <cell r="E946" t="str">
            <v>Female</v>
          </cell>
          <cell r="F946" t="str">
            <v>12-17</v>
          </cell>
          <cell r="G946" t="str">
            <v>Mostly Spanish</v>
          </cell>
          <cell r="H946" t="str">
            <v>Mostly  Spanish</v>
          </cell>
        </row>
        <row r="947">
          <cell r="A947" t="str">
            <v>ChicagonnPhone-YesFemale12-17Spanish &amp; English</v>
          </cell>
          <cell r="B947" t="str">
            <v>Chicago</v>
          </cell>
          <cell r="C947" t="str">
            <v>nn</v>
          </cell>
          <cell r="D947" t="str">
            <v>Phone-Yes</v>
          </cell>
          <cell r="E947" t="str">
            <v>Female</v>
          </cell>
          <cell r="F947" t="str">
            <v>12-17</v>
          </cell>
          <cell r="G947" t="str">
            <v>Spanish &amp; English</v>
          </cell>
          <cell r="H947" t="str">
            <v>Spanish English</v>
          </cell>
        </row>
        <row r="948">
          <cell r="A948" t="str">
            <v>ChicagonnPhone-YesFemale12-17Mostly English</v>
          </cell>
          <cell r="B948" t="str">
            <v>Chicago</v>
          </cell>
          <cell r="C948" t="str">
            <v>nn</v>
          </cell>
          <cell r="D948" t="str">
            <v>Phone-Yes</v>
          </cell>
          <cell r="E948" t="str">
            <v>Female</v>
          </cell>
          <cell r="F948" t="str">
            <v>12-17</v>
          </cell>
          <cell r="G948" t="str">
            <v>Mostly English</v>
          </cell>
          <cell r="H948" t="str">
            <v>Mostly  English</v>
          </cell>
        </row>
        <row r="949">
          <cell r="A949" t="str">
            <v>ChicagonnPhone-YesFemale12-17Only English</v>
          </cell>
          <cell r="B949" t="str">
            <v>Chicago</v>
          </cell>
          <cell r="C949" t="str">
            <v>nn</v>
          </cell>
          <cell r="D949" t="str">
            <v>Phone-Yes</v>
          </cell>
          <cell r="E949" t="str">
            <v>Female</v>
          </cell>
          <cell r="F949" t="str">
            <v>12-17</v>
          </cell>
          <cell r="G949" t="str">
            <v>Only English</v>
          </cell>
          <cell r="H949" t="str">
            <v>Only    English</v>
          </cell>
        </row>
        <row r="950">
          <cell r="A950" t="str">
            <v>ChicagonnPhone-YesFemale18-24Only Spanish</v>
          </cell>
          <cell r="B950" t="str">
            <v>Chicago</v>
          </cell>
          <cell r="C950" t="str">
            <v>nn</v>
          </cell>
          <cell r="D950" t="str">
            <v>Phone-Yes</v>
          </cell>
          <cell r="E950" t="str">
            <v>Female</v>
          </cell>
          <cell r="F950" t="str">
            <v>18-24</v>
          </cell>
          <cell r="G950" t="str">
            <v>Only Spanish</v>
          </cell>
          <cell r="H950" t="str">
            <v>Only    Spanish</v>
          </cell>
        </row>
        <row r="951">
          <cell r="A951" t="str">
            <v>ChicagonnPhone-YesFemale18-24Mostly Spanish</v>
          </cell>
          <cell r="B951" t="str">
            <v>Chicago</v>
          </cell>
          <cell r="C951" t="str">
            <v>nn</v>
          </cell>
          <cell r="D951" t="str">
            <v>Phone-Yes</v>
          </cell>
          <cell r="E951" t="str">
            <v>Female</v>
          </cell>
          <cell r="F951" t="str">
            <v>18-24</v>
          </cell>
          <cell r="G951" t="str">
            <v>Mostly Spanish</v>
          </cell>
          <cell r="H951" t="str">
            <v>Mostly  Spanish</v>
          </cell>
        </row>
        <row r="952">
          <cell r="A952" t="str">
            <v>ChicagonnPhone-YesFemale18-24Spanish &amp; English</v>
          </cell>
          <cell r="B952" t="str">
            <v>Chicago</v>
          </cell>
          <cell r="C952" t="str">
            <v>nn</v>
          </cell>
          <cell r="D952" t="str">
            <v>Phone-Yes</v>
          </cell>
          <cell r="E952" t="str">
            <v>Female</v>
          </cell>
          <cell r="F952" t="str">
            <v>18-24</v>
          </cell>
          <cell r="G952" t="str">
            <v>Spanish &amp; English</v>
          </cell>
          <cell r="H952" t="str">
            <v>Spanish English</v>
          </cell>
        </row>
        <row r="953">
          <cell r="A953" t="str">
            <v>ChicagonnPhone-YesFemale18-24Mostly English</v>
          </cell>
          <cell r="B953" t="str">
            <v>Chicago</v>
          </cell>
          <cell r="C953" t="str">
            <v>nn</v>
          </cell>
          <cell r="D953" t="str">
            <v>Phone-Yes</v>
          </cell>
          <cell r="E953" t="str">
            <v>Female</v>
          </cell>
          <cell r="F953" t="str">
            <v>18-24</v>
          </cell>
          <cell r="G953" t="str">
            <v>Mostly English</v>
          </cell>
          <cell r="H953" t="str">
            <v>Mostly  English</v>
          </cell>
        </row>
        <row r="954">
          <cell r="A954" t="str">
            <v>ChicagonnPhone-YesFemale18-24Only English</v>
          </cell>
          <cell r="B954" t="str">
            <v>Chicago</v>
          </cell>
          <cell r="C954" t="str">
            <v>nn</v>
          </cell>
          <cell r="D954" t="str">
            <v>Phone-Yes</v>
          </cell>
          <cell r="E954" t="str">
            <v>Female</v>
          </cell>
          <cell r="F954" t="str">
            <v>18-24</v>
          </cell>
          <cell r="G954" t="str">
            <v>Only English</v>
          </cell>
          <cell r="H954" t="str">
            <v>Only    English</v>
          </cell>
        </row>
        <row r="955">
          <cell r="A955" t="str">
            <v>ChicagonnPhone-YesFemale25-34Only Spanish</v>
          </cell>
          <cell r="B955" t="str">
            <v>Chicago</v>
          </cell>
          <cell r="C955" t="str">
            <v>nn</v>
          </cell>
          <cell r="D955" t="str">
            <v>Phone-Yes</v>
          </cell>
          <cell r="E955" t="str">
            <v>Female</v>
          </cell>
          <cell r="F955" t="str">
            <v>25-34</v>
          </cell>
          <cell r="G955" t="str">
            <v>Only Spanish</v>
          </cell>
          <cell r="H955" t="str">
            <v>Only    Spanish</v>
          </cell>
        </row>
        <row r="956">
          <cell r="A956" t="str">
            <v>ChicagonnPhone-YesFemale25-34Mostly Spanish</v>
          </cell>
          <cell r="B956" t="str">
            <v>Chicago</v>
          </cell>
          <cell r="C956" t="str">
            <v>nn</v>
          </cell>
          <cell r="D956" t="str">
            <v>Phone-Yes</v>
          </cell>
          <cell r="E956" t="str">
            <v>Female</v>
          </cell>
          <cell r="F956" t="str">
            <v>25-34</v>
          </cell>
          <cell r="G956" t="str">
            <v>Mostly Spanish</v>
          </cell>
          <cell r="H956" t="str">
            <v>Mostly  Spanish</v>
          </cell>
        </row>
        <row r="957">
          <cell r="A957" t="str">
            <v>ChicagonnPhone-YesFemale25-34Spanish &amp; English</v>
          </cell>
          <cell r="B957" t="str">
            <v>Chicago</v>
          </cell>
          <cell r="C957" t="str">
            <v>nn</v>
          </cell>
          <cell r="D957" t="str">
            <v>Phone-Yes</v>
          </cell>
          <cell r="E957" t="str">
            <v>Female</v>
          </cell>
          <cell r="F957" t="str">
            <v>25-34</v>
          </cell>
          <cell r="G957" t="str">
            <v>Spanish &amp; English</v>
          </cell>
          <cell r="H957" t="str">
            <v>Spanish English</v>
          </cell>
        </row>
        <row r="958">
          <cell r="A958" t="str">
            <v>ChicagonnPhone-YesFemale25-34Mostly English</v>
          </cell>
          <cell r="B958" t="str">
            <v>Chicago</v>
          </cell>
          <cell r="C958" t="str">
            <v>nn</v>
          </cell>
          <cell r="D958" t="str">
            <v>Phone-Yes</v>
          </cell>
          <cell r="E958" t="str">
            <v>Female</v>
          </cell>
          <cell r="F958" t="str">
            <v>25-34</v>
          </cell>
          <cell r="G958" t="str">
            <v>Mostly English</v>
          </cell>
          <cell r="H958" t="str">
            <v>Mostly  English</v>
          </cell>
        </row>
        <row r="959">
          <cell r="A959" t="str">
            <v>ChicagonnPhone-YesFemale25-34Only English</v>
          </cell>
          <cell r="B959" t="str">
            <v>Chicago</v>
          </cell>
          <cell r="C959" t="str">
            <v>nn</v>
          </cell>
          <cell r="D959" t="str">
            <v>Phone-Yes</v>
          </cell>
          <cell r="E959" t="str">
            <v>Female</v>
          </cell>
          <cell r="F959" t="str">
            <v>25-34</v>
          </cell>
          <cell r="G959" t="str">
            <v>Only English</v>
          </cell>
          <cell r="H959" t="str">
            <v>Only    English</v>
          </cell>
        </row>
        <row r="960">
          <cell r="A960" t="str">
            <v>ChicagonnPhone-YesFemale35-44Only Spanish</v>
          </cell>
          <cell r="B960" t="str">
            <v>Chicago</v>
          </cell>
          <cell r="C960" t="str">
            <v>nn</v>
          </cell>
          <cell r="D960" t="str">
            <v>Phone-Yes</v>
          </cell>
          <cell r="E960" t="str">
            <v>Female</v>
          </cell>
          <cell r="F960" t="str">
            <v>35-44</v>
          </cell>
          <cell r="G960" t="str">
            <v>Only Spanish</v>
          </cell>
          <cell r="H960" t="str">
            <v>Only    Spanish</v>
          </cell>
        </row>
        <row r="961">
          <cell r="A961" t="str">
            <v>ChicagonnPhone-YesFemale35-44Mostly Spanish</v>
          </cell>
          <cell r="B961" t="str">
            <v>Chicago</v>
          </cell>
          <cell r="C961" t="str">
            <v>nn</v>
          </cell>
          <cell r="D961" t="str">
            <v>Phone-Yes</v>
          </cell>
          <cell r="E961" t="str">
            <v>Female</v>
          </cell>
          <cell r="F961" t="str">
            <v>35-44</v>
          </cell>
          <cell r="G961" t="str">
            <v>Mostly Spanish</v>
          </cell>
          <cell r="H961" t="str">
            <v>Mostly  Spanish</v>
          </cell>
        </row>
        <row r="962">
          <cell r="A962" t="str">
            <v>ChicagonnPhone-YesFemale35-44Spanish &amp; English</v>
          </cell>
          <cell r="B962" t="str">
            <v>Chicago</v>
          </cell>
          <cell r="C962" t="str">
            <v>nn</v>
          </cell>
          <cell r="D962" t="str">
            <v>Phone-Yes</v>
          </cell>
          <cell r="E962" t="str">
            <v>Female</v>
          </cell>
          <cell r="F962" t="str">
            <v>35-44</v>
          </cell>
          <cell r="G962" t="str">
            <v>Spanish &amp; English</v>
          </cell>
          <cell r="H962" t="str">
            <v>Spanish English</v>
          </cell>
        </row>
        <row r="963">
          <cell r="A963" t="str">
            <v>ChicagonnPhone-YesFemale35-44Mostly English</v>
          </cell>
          <cell r="B963" t="str">
            <v>Chicago</v>
          </cell>
          <cell r="C963" t="str">
            <v>nn</v>
          </cell>
          <cell r="D963" t="str">
            <v>Phone-Yes</v>
          </cell>
          <cell r="E963" t="str">
            <v>Female</v>
          </cell>
          <cell r="F963" t="str">
            <v>35-44</v>
          </cell>
          <cell r="G963" t="str">
            <v>Mostly English</v>
          </cell>
          <cell r="H963" t="str">
            <v>Mostly  English</v>
          </cell>
        </row>
        <row r="964">
          <cell r="A964" t="str">
            <v>ChicagonnPhone-YesFemale35-44Only English</v>
          </cell>
          <cell r="B964" t="str">
            <v>Chicago</v>
          </cell>
          <cell r="C964" t="str">
            <v>nn</v>
          </cell>
          <cell r="D964" t="str">
            <v>Phone-Yes</v>
          </cell>
          <cell r="E964" t="str">
            <v>Female</v>
          </cell>
          <cell r="F964" t="str">
            <v>35-44</v>
          </cell>
          <cell r="G964" t="str">
            <v>Only English</v>
          </cell>
          <cell r="H964" t="str">
            <v>Only    English</v>
          </cell>
        </row>
        <row r="965">
          <cell r="A965" t="str">
            <v>ChicagonnPhone-YesFemale45-54Only Spanish</v>
          </cell>
          <cell r="B965" t="str">
            <v>Chicago</v>
          </cell>
          <cell r="C965" t="str">
            <v>nn</v>
          </cell>
          <cell r="D965" t="str">
            <v>Phone-Yes</v>
          </cell>
          <cell r="E965" t="str">
            <v>Female</v>
          </cell>
          <cell r="F965" t="str">
            <v>45-54</v>
          </cell>
          <cell r="G965" t="str">
            <v>Only Spanish</v>
          </cell>
          <cell r="H965" t="str">
            <v>Only    Spanish</v>
          </cell>
        </row>
        <row r="966">
          <cell r="A966" t="str">
            <v>ChicagonnPhone-YesFemale45-54Mostly Spanish</v>
          </cell>
          <cell r="B966" t="str">
            <v>Chicago</v>
          </cell>
          <cell r="C966" t="str">
            <v>nn</v>
          </cell>
          <cell r="D966" t="str">
            <v>Phone-Yes</v>
          </cell>
          <cell r="E966" t="str">
            <v>Female</v>
          </cell>
          <cell r="F966" t="str">
            <v>45-54</v>
          </cell>
          <cell r="G966" t="str">
            <v>Mostly Spanish</v>
          </cell>
          <cell r="H966" t="str">
            <v>Mostly  Spanish</v>
          </cell>
        </row>
        <row r="967">
          <cell r="A967" t="str">
            <v>ChicagonnPhone-YesFemale45-54Mostly English</v>
          </cell>
          <cell r="B967" t="str">
            <v>Chicago</v>
          </cell>
          <cell r="C967" t="str">
            <v>nn</v>
          </cell>
          <cell r="D967" t="str">
            <v>Phone-Yes</v>
          </cell>
          <cell r="E967" t="str">
            <v>Female</v>
          </cell>
          <cell r="F967" t="str">
            <v>45-54</v>
          </cell>
          <cell r="G967" t="str">
            <v>Mostly English</v>
          </cell>
          <cell r="H967" t="str">
            <v>Mostly  English</v>
          </cell>
        </row>
        <row r="968">
          <cell r="A968" t="str">
            <v>ChicagonnPhone-YesFemale45-54Only English</v>
          </cell>
          <cell r="B968" t="str">
            <v>Chicago</v>
          </cell>
          <cell r="C968" t="str">
            <v>nn</v>
          </cell>
          <cell r="D968" t="str">
            <v>Phone-Yes</v>
          </cell>
          <cell r="E968" t="str">
            <v>Female</v>
          </cell>
          <cell r="F968" t="str">
            <v>45-54</v>
          </cell>
          <cell r="G968" t="str">
            <v>Only English</v>
          </cell>
          <cell r="H968" t="str">
            <v>Only    English</v>
          </cell>
        </row>
        <row r="969">
          <cell r="A969" t="str">
            <v>ChicagonnPhone-YesFemale55+Only Spanish</v>
          </cell>
          <cell r="B969" t="str">
            <v>Chicago</v>
          </cell>
          <cell r="C969" t="str">
            <v>nn</v>
          </cell>
          <cell r="D969" t="str">
            <v>Phone-Yes</v>
          </cell>
          <cell r="E969" t="str">
            <v>Female</v>
          </cell>
          <cell r="F969" t="str">
            <v>55+</v>
          </cell>
          <cell r="G969" t="str">
            <v>Only Spanish</v>
          </cell>
          <cell r="H969" t="str">
            <v>Only    Spanish</v>
          </cell>
        </row>
        <row r="970">
          <cell r="A970" t="str">
            <v>ChicagonnPhone-YesFemale55+Mostly Spanish</v>
          </cell>
          <cell r="B970" t="str">
            <v>Chicago</v>
          </cell>
          <cell r="C970" t="str">
            <v>nn</v>
          </cell>
          <cell r="D970" t="str">
            <v>Phone-Yes</v>
          </cell>
          <cell r="E970" t="str">
            <v>Female</v>
          </cell>
          <cell r="F970" t="str">
            <v>55+</v>
          </cell>
          <cell r="G970" t="str">
            <v>Mostly Spanish</v>
          </cell>
          <cell r="H970" t="str">
            <v>Mostly  Spanish</v>
          </cell>
        </row>
        <row r="971">
          <cell r="A971" t="str">
            <v>ChicagonnPhone-YesFemale55+Spanish &amp; English</v>
          </cell>
          <cell r="B971" t="str">
            <v>Chicago</v>
          </cell>
          <cell r="C971" t="str">
            <v>nn</v>
          </cell>
          <cell r="D971" t="str">
            <v>Phone-Yes</v>
          </cell>
          <cell r="E971" t="str">
            <v>Female</v>
          </cell>
          <cell r="F971" t="str">
            <v>55+</v>
          </cell>
          <cell r="G971" t="str">
            <v>Spanish &amp; English</v>
          </cell>
          <cell r="H971" t="str">
            <v>Spanish English</v>
          </cell>
        </row>
        <row r="972">
          <cell r="A972" t="str">
            <v>ChicagonnPhone-YesFemale55+Mostly English</v>
          </cell>
          <cell r="B972" t="str">
            <v>Chicago</v>
          </cell>
          <cell r="C972" t="str">
            <v>nn</v>
          </cell>
          <cell r="D972" t="str">
            <v>Phone-Yes</v>
          </cell>
          <cell r="E972" t="str">
            <v>Female</v>
          </cell>
          <cell r="F972" t="str">
            <v>55+</v>
          </cell>
          <cell r="G972" t="str">
            <v>Mostly English</v>
          </cell>
          <cell r="H972" t="str">
            <v>Mostly  English</v>
          </cell>
        </row>
        <row r="973">
          <cell r="A973" t="str">
            <v>ChicagonnPhone-YesFemale55+Only English</v>
          </cell>
          <cell r="B973" t="str">
            <v>Chicago</v>
          </cell>
          <cell r="C973" t="str">
            <v>nn</v>
          </cell>
          <cell r="D973" t="str">
            <v>Phone-Yes</v>
          </cell>
          <cell r="E973" t="str">
            <v>Female</v>
          </cell>
          <cell r="F973" t="str">
            <v>55+</v>
          </cell>
          <cell r="G973" t="str">
            <v>Only English</v>
          </cell>
          <cell r="H973" t="str">
            <v>Only    English</v>
          </cell>
        </row>
        <row r="974">
          <cell r="A974" t="str">
            <v>ChicagonnPhone-YesFemaleMissingOnly Spanish</v>
          </cell>
          <cell r="B974" t="str">
            <v>Chicago</v>
          </cell>
          <cell r="C974" t="str">
            <v>nn</v>
          </cell>
          <cell r="D974" t="str">
            <v>Phone-Yes</v>
          </cell>
          <cell r="E974" t="str">
            <v>Female</v>
          </cell>
          <cell r="F974" t="str">
            <v>Missing</v>
          </cell>
          <cell r="G974" t="str">
            <v>Only Spanish</v>
          </cell>
          <cell r="H974" t="str">
            <v>Only    Spanish</v>
          </cell>
        </row>
        <row r="975">
          <cell r="A975" t="str">
            <v>ChicagonnPhone-YesFemaleMissingMostly Spanish</v>
          </cell>
          <cell r="B975" t="str">
            <v>Chicago</v>
          </cell>
          <cell r="C975" t="str">
            <v>nn</v>
          </cell>
          <cell r="D975" t="str">
            <v>Phone-Yes</v>
          </cell>
          <cell r="E975" t="str">
            <v>Female</v>
          </cell>
          <cell r="F975" t="str">
            <v>Missing</v>
          </cell>
          <cell r="G975" t="str">
            <v>Mostly Spanish</v>
          </cell>
          <cell r="H975" t="str">
            <v>Mostly  Spanish</v>
          </cell>
        </row>
        <row r="976">
          <cell r="A976" t="str">
            <v>ChicagonnPhone-YesFemaleMissingMostly English</v>
          </cell>
          <cell r="B976" t="str">
            <v>Chicago</v>
          </cell>
          <cell r="C976" t="str">
            <v>nn</v>
          </cell>
          <cell r="D976" t="str">
            <v>Phone-Yes</v>
          </cell>
          <cell r="E976" t="str">
            <v>Female</v>
          </cell>
          <cell r="F976" t="str">
            <v>Missing</v>
          </cell>
          <cell r="G976" t="str">
            <v>Mostly English</v>
          </cell>
          <cell r="H976" t="str">
            <v>Mostly  English</v>
          </cell>
        </row>
        <row r="977">
          <cell r="A977" t="str">
            <v>ChicagonnPhone-YesFemaleMissingOnly English</v>
          </cell>
          <cell r="B977" t="str">
            <v>Chicago</v>
          </cell>
          <cell r="C977" t="str">
            <v>nn</v>
          </cell>
          <cell r="D977" t="str">
            <v>Phone-Yes</v>
          </cell>
          <cell r="E977" t="str">
            <v>Female</v>
          </cell>
          <cell r="F977" t="str">
            <v>Missing</v>
          </cell>
          <cell r="G977" t="str">
            <v>Only English</v>
          </cell>
          <cell r="H977" t="str">
            <v>Only    English</v>
          </cell>
        </row>
        <row r="978">
          <cell r="A978" t="str">
            <v>ChicagonnPhone-NoMale&lt;12Only Spanish</v>
          </cell>
          <cell r="B978" t="str">
            <v>Chicago</v>
          </cell>
          <cell r="C978" t="str">
            <v>nn</v>
          </cell>
          <cell r="D978" t="str">
            <v>Phone-No</v>
          </cell>
          <cell r="E978" t="str">
            <v>Male</v>
          </cell>
          <cell r="F978" t="str">
            <v>&lt;12</v>
          </cell>
          <cell r="G978" t="str">
            <v>Only Spanish</v>
          </cell>
          <cell r="H978" t="str">
            <v>Only    Spanish</v>
          </cell>
        </row>
        <row r="979">
          <cell r="A979" t="str">
            <v>ChicagonnPhone-NoMale&lt;12Mostly Spanish</v>
          </cell>
          <cell r="B979" t="str">
            <v>Chicago</v>
          </cell>
          <cell r="C979" t="str">
            <v>nn</v>
          </cell>
          <cell r="D979" t="str">
            <v>Phone-No</v>
          </cell>
          <cell r="E979" t="str">
            <v>Male</v>
          </cell>
          <cell r="F979" t="str">
            <v>&lt;12</v>
          </cell>
          <cell r="G979" t="str">
            <v>Mostly Spanish</v>
          </cell>
          <cell r="H979" t="str">
            <v>Mostly  Spanish</v>
          </cell>
        </row>
        <row r="980">
          <cell r="A980" t="str">
            <v>ChicagonnPhone-NoMale&lt;12Mostly English</v>
          </cell>
          <cell r="B980" t="str">
            <v>Chicago</v>
          </cell>
          <cell r="C980" t="str">
            <v>nn</v>
          </cell>
          <cell r="D980" t="str">
            <v>Phone-No</v>
          </cell>
          <cell r="E980" t="str">
            <v>Male</v>
          </cell>
          <cell r="F980" t="str">
            <v>&lt;12</v>
          </cell>
          <cell r="G980" t="str">
            <v>Mostly English</v>
          </cell>
          <cell r="H980" t="str">
            <v>Mostly  English</v>
          </cell>
        </row>
        <row r="981">
          <cell r="A981" t="str">
            <v>ChicagonnPhone-NoMale&lt;12Only English</v>
          </cell>
          <cell r="B981" t="str">
            <v>Chicago</v>
          </cell>
          <cell r="C981" t="str">
            <v>nn</v>
          </cell>
          <cell r="D981" t="str">
            <v>Phone-No</v>
          </cell>
          <cell r="E981" t="str">
            <v>Male</v>
          </cell>
          <cell r="F981" t="str">
            <v>&lt;12</v>
          </cell>
          <cell r="G981" t="str">
            <v>Only English</v>
          </cell>
          <cell r="H981" t="str">
            <v>Only    English</v>
          </cell>
        </row>
        <row r="982">
          <cell r="A982" t="str">
            <v>ChicagonnPhone-NoMale12-17Mostly Spanish</v>
          </cell>
          <cell r="B982" t="str">
            <v>Chicago</v>
          </cell>
          <cell r="C982" t="str">
            <v>nn</v>
          </cell>
          <cell r="D982" t="str">
            <v>Phone-No</v>
          </cell>
          <cell r="E982" t="str">
            <v>Male</v>
          </cell>
          <cell r="F982" t="str">
            <v>12-17</v>
          </cell>
          <cell r="G982" t="str">
            <v>Mostly Spanish</v>
          </cell>
          <cell r="H982" t="str">
            <v>Mostly  Spanish</v>
          </cell>
        </row>
        <row r="983">
          <cell r="A983" t="str">
            <v>ChicagonnPhone-NoMale18-24Only Spanish</v>
          </cell>
          <cell r="B983" t="str">
            <v>Chicago</v>
          </cell>
          <cell r="C983" t="str">
            <v>nn</v>
          </cell>
          <cell r="D983" t="str">
            <v>Phone-No</v>
          </cell>
          <cell r="E983" t="str">
            <v>Male</v>
          </cell>
          <cell r="F983" t="str">
            <v>18-24</v>
          </cell>
          <cell r="G983" t="str">
            <v>Only Spanish</v>
          </cell>
          <cell r="H983" t="str">
            <v>Only    Spanish</v>
          </cell>
        </row>
        <row r="984">
          <cell r="A984" t="str">
            <v>ChicagonnPhone-NoMale18-24Mostly Spanish</v>
          </cell>
          <cell r="B984" t="str">
            <v>Chicago</v>
          </cell>
          <cell r="C984" t="str">
            <v>nn</v>
          </cell>
          <cell r="D984" t="str">
            <v>Phone-No</v>
          </cell>
          <cell r="E984" t="str">
            <v>Male</v>
          </cell>
          <cell r="F984" t="str">
            <v>18-24</v>
          </cell>
          <cell r="G984" t="str">
            <v>Mostly Spanish</v>
          </cell>
          <cell r="H984" t="str">
            <v>Mostly  Spanish</v>
          </cell>
        </row>
        <row r="985">
          <cell r="A985" t="str">
            <v>ChicagonnPhone-NoMale18-24Mostly English</v>
          </cell>
          <cell r="B985" t="str">
            <v>Chicago</v>
          </cell>
          <cell r="C985" t="str">
            <v>nn</v>
          </cell>
          <cell r="D985" t="str">
            <v>Phone-No</v>
          </cell>
          <cell r="E985" t="str">
            <v>Male</v>
          </cell>
          <cell r="F985" t="str">
            <v>18-24</v>
          </cell>
          <cell r="G985" t="str">
            <v>Mostly English</v>
          </cell>
          <cell r="H985" t="str">
            <v>Mostly  English</v>
          </cell>
        </row>
        <row r="986">
          <cell r="A986" t="str">
            <v>ChicagonnPhone-NoMale18-24Only English</v>
          </cell>
          <cell r="B986" t="str">
            <v>Chicago</v>
          </cell>
          <cell r="C986" t="str">
            <v>nn</v>
          </cell>
          <cell r="D986" t="str">
            <v>Phone-No</v>
          </cell>
          <cell r="E986" t="str">
            <v>Male</v>
          </cell>
          <cell r="F986" t="str">
            <v>18-24</v>
          </cell>
          <cell r="G986" t="str">
            <v>Only English</v>
          </cell>
          <cell r="H986" t="str">
            <v>Only    English</v>
          </cell>
        </row>
        <row r="987">
          <cell r="A987" t="str">
            <v>ChicagonnPhone-NoMale25-34Only Spanish</v>
          </cell>
          <cell r="B987" t="str">
            <v>Chicago</v>
          </cell>
          <cell r="C987" t="str">
            <v>nn</v>
          </cell>
          <cell r="D987" t="str">
            <v>Phone-No</v>
          </cell>
          <cell r="E987" t="str">
            <v>Male</v>
          </cell>
          <cell r="F987" t="str">
            <v>25-34</v>
          </cell>
          <cell r="G987" t="str">
            <v>Only Spanish</v>
          </cell>
          <cell r="H987" t="str">
            <v>Only    Spanish</v>
          </cell>
        </row>
        <row r="988">
          <cell r="A988" t="str">
            <v>ChicagonnPhone-NoMale25-34Mostly Spanish</v>
          </cell>
          <cell r="B988" t="str">
            <v>Chicago</v>
          </cell>
          <cell r="C988" t="str">
            <v>nn</v>
          </cell>
          <cell r="D988" t="str">
            <v>Phone-No</v>
          </cell>
          <cell r="E988" t="str">
            <v>Male</v>
          </cell>
          <cell r="F988" t="str">
            <v>25-34</v>
          </cell>
          <cell r="G988" t="str">
            <v>Mostly Spanish</v>
          </cell>
          <cell r="H988" t="str">
            <v>Mostly  Spanish</v>
          </cell>
        </row>
        <row r="989">
          <cell r="A989" t="str">
            <v>ChicagonnPhone-NoMale25-34Mostly English</v>
          </cell>
          <cell r="B989" t="str">
            <v>Chicago</v>
          </cell>
          <cell r="C989" t="str">
            <v>nn</v>
          </cell>
          <cell r="D989" t="str">
            <v>Phone-No</v>
          </cell>
          <cell r="E989" t="str">
            <v>Male</v>
          </cell>
          <cell r="F989" t="str">
            <v>25-34</v>
          </cell>
          <cell r="G989" t="str">
            <v>Mostly English</v>
          </cell>
          <cell r="H989" t="str">
            <v>Mostly  English</v>
          </cell>
        </row>
        <row r="990">
          <cell r="A990" t="str">
            <v>ChicagonnPhone-NoMale25-34Only English</v>
          </cell>
          <cell r="B990" t="str">
            <v>Chicago</v>
          </cell>
          <cell r="C990" t="str">
            <v>nn</v>
          </cell>
          <cell r="D990" t="str">
            <v>Phone-No</v>
          </cell>
          <cell r="E990" t="str">
            <v>Male</v>
          </cell>
          <cell r="F990" t="str">
            <v>25-34</v>
          </cell>
          <cell r="G990" t="str">
            <v>Only English</v>
          </cell>
          <cell r="H990" t="str">
            <v>Only    English</v>
          </cell>
        </row>
        <row r="991">
          <cell r="A991" t="str">
            <v>ChicagonnPhone-NoMale35-44Only Spanish</v>
          </cell>
          <cell r="B991" t="str">
            <v>Chicago</v>
          </cell>
          <cell r="C991" t="str">
            <v>nn</v>
          </cell>
          <cell r="D991" t="str">
            <v>Phone-No</v>
          </cell>
          <cell r="E991" t="str">
            <v>Male</v>
          </cell>
          <cell r="F991" t="str">
            <v>35-44</v>
          </cell>
          <cell r="G991" t="str">
            <v>Only Spanish</v>
          </cell>
          <cell r="H991" t="str">
            <v>Only    Spanish</v>
          </cell>
        </row>
        <row r="992">
          <cell r="A992" t="str">
            <v>ChicagonnPhone-NoMale35-44Mostly Spanish</v>
          </cell>
          <cell r="B992" t="str">
            <v>Chicago</v>
          </cell>
          <cell r="C992" t="str">
            <v>nn</v>
          </cell>
          <cell r="D992" t="str">
            <v>Phone-No</v>
          </cell>
          <cell r="E992" t="str">
            <v>Male</v>
          </cell>
          <cell r="F992" t="str">
            <v>35-44</v>
          </cell>
          <cell r="G992" t="str">
            <v>Mostly Spanish</v>
          </cell>
          <cell r="H992" t="str">
            <v>Mostly  Spanish</v>
          </cell>
        </row>
        <row r="993">
          <cell r="A993" t="str">
            <v>ChicagonnPhone-NoMale35-44Mostly English</v>
          </cell>
          <cell r="B993" t="str">
            <v>Chicago</v>
          </cell>
          <cell r="C993" t="str">
            <v>nn</v>
          </cell>
          <cell r="D993" t="str">
            <v>Phone-No</v>
          </cell>
          <cell r="E993" t="str">
            <v>Male</v>
          </cell>
          <cell r="F993" t="str">
            <v>35-44</v>
          </cell>
          <cell r="G993" t="str">
            <v>Mostly English</v>
          </cell>
          <cell r="H993" t="str">
            <v>Mostly  English</v>
          </cell>
        </row>
        <row r="994">
          <cell r="A994" t="str">
            <v>ChicagonnPhone-NoMale35-44Only English</v>
          </cell>
          <cell r="B994" t="str">
            <v>Chicago</v>
          </cell>
          <cell r="C994" t="str">
            <v>nn</v>
          </cell>
          <cell r="D994" t="str">
            <v>Phone-No</v>
          </cell>
          <cell r="E994" t="str">
            <v>Male</v>
          </cell>
          <cell r="F994" t="str">
            <v>35-44</v>
          </cell>
          <cell r="G994" t="str">
            <v>Only English</v>
          </cell>
          <cell r="H994" t="str">
            <v>Only    English</v>
          </cell>
        </row>
        <row r="995">
          <cell r="A995" t="str">
            <v>ChicagonnPhone-NoMale45-54Only Spanish</v>
          </cell>
          <cell r="B995" t="str">
            <v>Chicago</v>
          </cell>
          <cell r="C995" t="str">
            <v>nn</v>
          </cell>
          <cell r="D995" t="str">
            <v>Phone-No</v>
          </cell>
          <cell r="E995" t="str">
            <v>Male</v>
          </cell>
          <cell r="F995" t="str">
            <v>45-54</v>
          </cell>
          <cell r="G995" t="str">
            <v>Only Spanish</v>
          </cell>
          <cell r="H995" t="str">
            <v>Only    Spanish</v>
          </cell>
        </row>
        <row r="996">
          <cell r="A996" t="str">
            <v>ChicagonnPhone-NoMale45-54Spanish &amp; English</v>
          </cell>
          <cell r="B996" t="str">
            <v>Chicago</v>
          </cell>
          <cell r="C996" t="str">
            <v>nn</v>
          </cell>
          <cell r="D996" t="str">
            <v>Phone-No</v>
          </cell>
          <cell r="E996" t="str">
            <v>Male</v>
          </cell>
          <cell r="F996" t="str">
            <v>45-54</v>
          </cell>
          <cell r="G996" t="str">
            <v>Spanish &amp; English</v>
          </cell>
          <cell r="H996" t="str">
            <v>Spanish English</v>
          </cell>
        </row>
        <row r="997">
          <cell r="A997" t="str">
            <v>ChicagonnPhone-NoMale45-54Mostly English</v>
          </cell>
          <cell r="B997" t="str">
            <v>Chicago</v>
          </cell>
          <cell r="C997" t="str">
            <v>nn</v>
          </cell>
          <cell r="D997" t="str">
            <v>Phone-No</v>
          </cell>
          <cell r="E997" t="str">
            <v>Male</v>
          </cell>
          <cell r="F997" t="str">
            <v>45-54</v>
          </cell>
          <cell r="G997" t="str">
            <v>Mostly English</v>
          </cell>
          <cell r="H997" t="str">
            <v>Mostly  English</v>
          </cell>
        </row>
        <row r="998">
          <cell r="A998" t="str">
            <v>ChicagonnPhone-NoMale55+Only Spanish</v>
          </cell>
          <cell r="B998" t="str">
            <v>Chicago</v>
          </cell>
          <cell r="C998" t="str">
            <v>nn</v>
          </cell>
          <cell r="D998" t="str">
            <v>Phone-No</v>
          </cell>
          <cell r="E998" t="str">
            <v>Male</v>
          </cell>
          <cell r="F998" t="str">
            <v>55+</v>
          </cell>
          <cell r="G998" t="str">
            <v>Only Spanish</v>
          </cell>
          <cell r="H998" t="str">
            <v>Only    Spanish</v>
          </cell>
        </row>
        <row r="999">
          <cell r="A999" t="str">
            <v>ChicagonnPhone-NoMale55+Mostly Spanish</v>
          </cell>
          <cell r="B999" t="str">
            <v>Chicago</v>
          </cell>
          <cell r="C999" t="str">
            <v>nn</v>
          </cell>
          <cell r="D999" t="str">
            <v>Phone-No</v>
          </cell>
          <cell r="E999" t="str">
            <v>Male</v>
          </cell>
          <cell r="F999" t="str">
            <v>55+</v>
          </cell>
          <cell r="G999" t="str">
            <v>Mostly Spanish</v>
          </cell>
          <cell r="H999" t="str">
            <v>Mostly  Spanish</v>
          </cell>
        </row>
        <row r="1000">
          <cell r="A1000" t="str">
            <v>ChicagonnPhone-NoMale55+Mostly English</v>
          </cell>
          <cell r="B1000" t="str">
            <v>Chicago</v>
          </cell>
          <cell r="C1000" t="str">
            <v>nn</v>
          </cell>
          <cell r="D1000" t="str">
            <v>Phone-No</v>
          </cell>
          <cell r="E1000" t="str">
            <v>Male</v>
          </cell>
          <cell r="F1000" t="str">
            <v>55+</v>
          </cell>
          <cell r="G1000" t="str">
            <v>Mostly English</v>
          </cell>
          <cell r="H1000" t="str">
            <v>Mostly  English</v>
          </cell>
        </row>
        <row r="1001">
          <cell r="A1001" t="str">
            <v>ChicagonnPhone-NoMaleMissingOnly Spanish</v>
          </cell>
          <cell r="B1001" t="str">
            <v>Chicago</v>
          </cell>
          <cell r="C1001" t="str">
            <v>nn</v>
          </cell>
          <cell r="D1001" t="str">
            <v>Phone-No</v>
          </cell>
          <cell r="E1001" t="str">
            <v>Male</v>
          </cell>
          <cell r="F1001" t="str">
            <v>Missing</v>
          </cell>
          <cell r="G1001" t="str">
            <v>Only Spanish</v>
          </cell>
          <cell r="H1001" t="str">
            <v>Only    Spanish</v>
          </cell>
        </row>
        <row r="1002">
          <cell r="A1002" t="str">
            <v>ChicagonnPhone-NoMaleMissingMostly English</v>
          </cell>
          <cell r="B1002" t="str">
            <v>Chicago</v>
          </cell>
          <cell r="C1002" t="str">
            <v>nn</v>
          </cell>
          <cell r="D1002" t="str">
            <v>Phone-No</v>
          </cell>
          <cell r="E1002" t="str">
            <v>Male</v>
          </cell>
          <cell r="F1002" t="str">
            <v>Missing</v>
          </cell>
          <cell r="G1002" t="str">
            <v>Mostly English</v>
          </cell>
          <cell r="H1002" t="str">
            <v>Mostly  English</v>
          </cell>
        </row>
        <row r="1003">
          <cell r="A1003" t="str">
            <v>ChicagonnPhone-NoFemale&lt;12Mostly Spanish</v>
          </cell>
          <cell r="B1003" t="str">
            <v>Chicago</v>
          </cell>
          <cell r="C1003" t="str">
            <v>nn</v>
          </cell>
          <cell r="D1003" t="str">
            <v>Phone-No</v>
          </cell>
          <cell r="E1003" t="str">
            <v>Female</v>
          </cell>
          <cell r="F1003" t="str">
            <v>&lt;12</v>
          </cell>
          <cell r="G1003" t="str">
            <v>Mostly Spanish</v>
          </cell>
          <cell r="H1003" t="str">
            <v>Mostly  Spanish</v>
          </cell>
        </row>
        <row r="1004">
          <cell r="A1004" t="str">
            <v>ChicagonnPhone-NoFemale&lt;12Mostly English</v>
          </cell>
          <cell r="B1004" t="str">
            <v>Chicago</v>
          </cell>
          <cell r="C1004" t="str">
            <v>nn</v>
          </cell>
          <cell r="D1004" t="str">
            <v>Phone-No</v>
          </cell>
          <cell r="E1004" t="str">
            <v>Female</v>
          </cell>
          <cell r="F1004" t="str">
            <v>&lt;12</v>
          </cell>
          <cell r="G1004" t="str">
            <v>Mostly English</v>
          </cell>
          <cell r="H1004" t="str">
            <v>Mostly  English</v>
          </cell>
        </row>
        <row r="1005">
          <cell r="A1005" t="str">
            <v>ChicagonnPhone-NoFemale&lt;12Only English</v>
          </cell>
          <cell r="B1005" t="str">
            <v>Chicago</v>
          </cell>
          <cell r="C1005" t="str">
            <v>nn</v>
          </cell>
          <cell r="D1005" t="str">
            <v>Phone-No</v>
          </cell>
          <cell r="E1005" t="str">
            <v>Female</v>
          </cell>
          <cell r="F1005" t="str">
            <v>&lt;12</v>
          </cell>
          <cell r="G1005" t="str">
            <v>Only English</v>
          </cell>
          <cell r="H1005" t="str">
            <v>Only    English</v>
          </cell>
        </row>
        <row r="1006">
          <cell r="A1006" t="str">
            <v>ChicagonnPhone-NoFemale12-17Only Spanish</v>
          </cell>
          <cell r="B1006" t="str">
            <v>Chicago</v>
          </cell>
          <cell r="C1006" t="str">
            <v>nn</v>
          </cell>
          <cell r="D1006" t="str">
            <v>Phone-No</v>
          </cell>
          <cell r="E1006" t="str">
            <v>Female</v>
          </cell>
          <cell r="F1006" t="str">
            <v>12-17</v>
          </cell>
          <cell r="G1006" t="str">
            <v>Only Spanish</v>
          </cell>
          <cell r="H1006" t="str">
            <v>Only    Spanish</v>
          </cell>
        </row>
        <row r="1007">
          <cell r="A1007" t="str">
            <v>ChicagonnPhone-NoFemale12-17Mostly Spanish</v>
          </cell>
          <cell r="B1007" t="str">
            <v>Chicago</v>
          </cell>
          <cell r="C1007" t="str">
            <v>nn</v>
          </cell>
          <cell r="D1007" t="str">
            <v>Phone-No</v>
          </cell>
          <cell r="E1007" t="str">
            <v>Female</v>
          </cell>
          <cell r="F1007" t="str">
            <v>12-17</v>
          </cell>
          <cell r="G1007" t="str">
            <v>Mostly Spanish</v>
          </cell>
          <cell r="H1007" t="str">
            <v>Mostly  Spanish</v>
          </cell>
        </row>
        <row r="1008">
          <cell r="A1008" t="str">
            <v>ChicagonnPhone-NoFemale12-17Mostly English</v>
          </cell>
          <cell r="B1008" t="str">
            <v>Chicago</v>
          </cell>
          <cell r="C1008" t="str">
            <v>nn</v>
          </cell>
          <cell r="D1008" t="str">
            <v>Phone-No</v>
          </cell>
          <cell r="E1008" t="str">
            <v>Female</v>
          </cell>
          <cell r="F1008" t="str">
            <v>12-17</v>
          </cell>
          <cell r="G1008" t="str">
            <v>Mostly English</v>
          </cell>
          <cell r="H1008" t="str">
            <v>Mostly  English</v>
          </cell>
        </row>
        <row r="1009">
          <cell r="A1009" t="str">
            <v>ChicagonnPhone-NoFemale12-17Only English</v>
          </cell>
          <cell r="B1009" t="str">
            <v>Chicago</v>
          </cell>
          <cell r="C1009" t="str">
            <v>nn</v>
          </cell>
          <cell r="D1009" t="str">
            <v>Phone-No</v>
          </cell>
          <cell r="E1009" t="str">
            <v>Female</v>
          </cell>
          <cell r="F1009" t="str">
            <v>12-17</v>
          </cell>
          <cell r="G1009" t="str">
            <v>Only English</v>
          </cell>
          <cell r="H1009" t="str">
            <v>Only    English</v>
          </cell>
        </row>
        <row r="1010">
          <cell r="A1010" t="str">
            <v>ChicagonnPhone-NoFemale18-24Only Spanish</v>
          </cell>
          <cell r="B1010" t="str">
            <v>Chicago</v>
          </cell>
          <cell r="C1010" t="str">
            <v>nn</v>
          </cell>
          <cell r="D1010" t="str">
            <v>Phone-No</v>
          </cell>
          <cell r="E1010" t="str">
            <v>Female</v>
          </cell>
          <cell r="F1010" t="str">
            <v>18-24</v>
          </cell>
          <cell r="G1010" t="str">
            <v>Only Spanish</v>
          </cell>
          <cell r="H1010" t="str">
            <v>Only    Spanish</v>
          </cell>
        </row>
        <row r="1011">
          <cell r="A1011" t="str">
            <v>ChicagonnPhone-NoFemale18-24Mostly Spanish</v>
          </cell>
          <cell r="B1011" t="str">
            <v>Chicago</v>
          </cell>
          <cell r="C1011" t="str">
            <v>nn</v>
          </cell>
          <cell r="D1011" t="str">
            <v>Phone-No</v>
          </cell>
          <cell r="E1011" t="str">
            <v>Female</v>
          </cell>
          <cell r="F1011" t="str">
            <v>18-24</v>
          </cell>
          <cell r="G1011" t="str">
            <v>Mostly Spanish</v>
          </cell>
          <cell r="H1011" t="str">
            <v>Mostly  Spanish</v>
          </cell>
        </row>
        <row r="1012">
          <cell r="A1012" t="str">
            <v>ChicagonnPhone-NoFemale18-24Mostly English</v>
          </cell>
          <cell r="B1012" t="str">
            <v>Chicago</v>
          </cell>
          <cell r="C1012" t="str">
            <v>nn</v>
          </cell>
          <cell r="D1012" t="str">
            <v>Phone-No</v>
          </cell>
          <cell r="E1012" t="str">
            <v>Female</v>
          </cell>
          <cell r="F1012" t="str">
            <v>18-24</v>
          </cell>
          <cell r="G1012" t="str">
            <v>Mostly English</v>
          </cell>
          <cell r="H1012" t="str">
            <v>Mostly  English</v>
          </cell>
        </row>
        <row r="1013">
          <cell r="A1013" t="str">
            <v>ChicagonnPhone-NoFemale18-24Only English</v>
          </cell>
          <cell r="B1013" t="str">
            <v>Chicago</v>
          </cell>
          <cell r="C1013" t="str">
            <v>nn</v>
          </cell>
          <cell r="D1013" t="str">
            <v>Phone-No</v>
          </cell>
          <cell r="E1013" t="str">
            <v>Female</v>
          </cell>
          <cell r="F1013" t="str">
            <v>18-24</v>
          </cell>
          <cell r="G1013" t="str">
            <v>Only English</v>
          </cell>
          <cell r="H1013" t="str">
            <v>Only    English</v>
          </cell>
        </row>
        <row r="1014">
          <cell r="A1014" t="str">
            <v>ChicagonnPhone-NoFemale25-34Only Spanish</v>
          </cell>
          <cell r="B1014" t="str">
            <v>Chicago</v>
          </cell>
          <cell r="C1014" t="str">
            <v>nn</v>
          </cell>
          <cell r="D1014" t="str">
            <v>Phone-No</v>
          </cell>
          <cell r="E1014" t="str">
            <v>Female</v>
          </cell>
          <cell r="F1014" t="str">
            <v>25-34</v>
          </cell>
          <cell r="G1014" t="str">
            <v>Only Spanish</v>
          </cell>
          <cell r="H1014" t="str">
            <v>Only    Spanish</v>
          </cell>
        </row>
        <row r="1015">
          <cell r="A1015" t="str">
            <v>ChicagonnPhone-NoFemale25-34Mostly English</v>
          </cell>
          <cell r="B1015" t="str">
            <v>Chicago</v>
          </cell>
          <cell r="C1015" t="str">
            <v>nn</v>
          </cell>
          <cell r="D1015" t="str">
            <v>Phone-No</v>
          </cell>
          <cell r="E1015" t="str">
            <v>Female</v>
          </cell>
          <cell r="F1015" t="str">
            <v>25-34</v>
          </cell>
          <cell r="G1015" t="str">
            <v>Mostly English</v>
          </cell>
          <cell r="H1015" t="str">
            <v>Mostly  English</v>
          </cell>
        </row>
        <row r="1016">
          <cell r="A1016" t="str">
            <v>ChicagonnPhone-NoFemale25-34Only English</v>
          </cell>
          <cell r="B1016" t="str">
            <v>Chicago</v>
          </cell>
          <cell r="C1016" t="str">
            <v>nn</v>
          </cell>
          <cell r="D1016" t="str">
            <v>Phone-No</v>
          </cell>
          <cell r="E1016" t="str">
            <v>Female</v>
          </cell>
          <cell r="F1016" t="str">
            <v>25-34</v>
          </cell>
          <cell r="G1016" t="str">
            <v>Only English</v>
          </cell>
          <cell r="H1016" t="str">
            <v>Only    English</v>
          </cell>
        </row>
        <row r="1017">
          <cell r="A1017" t="str">
            <v>ChicagonnPhone-NoFemale35-44Only Spanish</v>
          </cell>
          <cell r="B1017" t="str">
            <v>Chicago</v>
          </cell>
          <cell r="C1017" t="str">
            <v>nn</v>
          </cell>
          <cell r="D1017" t="str">
            <v>Phone-No</v>
          </cell>
          <cell r="E1017" t="str">
            <v>Female</v>
          </cell>
          <cell r="F1017" t="str">
            <v>35-44</v>
          </cell>
          <cell r="G1017" t="str">
            <v>Only Spanish</v>
          </cell>
          <cell r="H1017" t="str">
            <v>Only    Spanish</v>
          </cell>
        </row>
        <row r="1018">
          <cell r="A1018" t="str">
            <v>ChicagonnPhone-NoFemale35-44Mostly Spanish</v>
          </cell>
          <cell r="B1018" t="str">
            <v>Chicago</v>
          </cell>
          <cell r="C1018" t="str">
            <v>nn</v>
          </cell>
          <cell r="D1018" t="str">
            <v>Phone-No</v>
          </cell>
          <cell r="E1018" t="str">
            <v>Female</v>
          </cell>
          <cell r="F1018" t="str">
            <v>35-44</v>
          </cell>
          <cell r="G1018" t="str">
            <v>Mostly Spanish</v>
          </cell>
          <cell r="H1018" t="str">
            <v>Mostly  Spanish</v>
          </cell>
        </row>
        <row r="1019">
          <cell r="A1019" t="str">
            <v>ChicagonnPhone-NoFemale35-44Mostly English</v>
          </cell>
          <cell r="B1019" t="str">
            <v>Chicago</v>
          </cell>
          <cell r="C1019" t="str">
            <v>nn</v>
          </cell>
          <cell r="D1019" t="str">
            <v>Phone-No</v>
          </cell>
          <cell r="E1019" t="str">
            <v>Female</v>
          </cell>
          <cell r="F1019" t="str">
            <v>35-44</v>
          </cell>
          <cell r="G1019" t="str">
            <v>Mostly English</v>
          </cell>
          <cell r="H1019" t="str">
            <v>Mostly  English</v>
          </cell>
        </row>
        <row r="1020">
          <cell r="A1020" t="str">
            <v>ChicagonnPhone-NoFemale35-44Only English</v>
          </cell>
          <cell r="B1020" t="str">
            <v>Chicago</v>
          </cell>
          <cell r="C1020" t="str">
            <v>nn</v>
          </cell>
          <cell r="D1020" t="str">
            <v>Phone-No</v>
          </cell>
          <cell r="E1020" t="str">
            <v>Female</v>
          </cell>
          <cell r="F1020" t="str">
            <v>35-44</v>
          </cell>
          <cell r="G1020" t="str">
            <v>Only English</v>
          </cell>
          <cell r="H1020" t="str">
            <v>Only    English</v>
          </cell>
        </row>
        <row r="1021">
          <cell r="A1021" t="str">
            <v>ChicagonnPhone-NoFemale45-54Only Spanish</v>
          </cell>
          <cell r="B1021" t="str">
            <v>Chicago</v>
          </cell>
          <cell r="C1021" t="str">
            <v>nn</v>
          </cell>
          <cell r="D1021" t="str">
            <v>Phone-No</v>
          </cell>
          <cell r="E1021" t="str">
            <v>Female</v>
          </cell>
          <cell r="F1021" t="str">
            <v>45-54</v>
          </cell>
          <cell r="G1021" t="str">
            <v>Only Spanish</v>
          </cell>
          <cell r="H1021" t="str">
            <v>Only    Spanish</v>
          </cell>
        </row>
        <row r="1022">
          <cell r="A1022" t="str">
            <v>ChicagonnPhone-NoFemale45-54Mostly Spanish</v>
          </cell>
          <cell r="B1022" t="str">
            <v>Chicago</v>
          </cell>
          <cell r="C1022" t="str">
            <v>nn</v>
          </cell>
          <cell r="D1022" t="str">
            <v>Phone-No</v>
          </cell>
          <cell r="E1022" t="str">
            <v>Female</v>
          </cell>
          <cell r="F1022" t="str">
            <v>45-54</v>
          </cell>
          <cell r="G1022" t="str">
            <v>Mostly Spanish</v>
          </cell>
          <cell r="H1022" t="str">
            <v>Mostly  Spanish</v>
          </cell>
        </row>
        <row r="1023">
          <cell r="A1023" t="str">
            <v>ChicagonnPhone-NoFemale45-54Mostly English</v>
          </cell>
          <cell r="B1023" t="str">
            <v>Chicago</v>
          </cell>
          <cell r="C1023" t="str">
            <v>nn</v>
          </cell>
          <cell r="D1023" t="str">
            <v>Phone-No</v>
          </cell>
          <cell r="E1023" t="str">
            <v>Female</v>
          </cell>
          <cell r="F1023" t="str">
            <v>45-54</v>
          </cell>
          <cell r="G1023" t="str">
            <v>Mostly English</v>
          </cell>
          <cell r="H1023" t="str">
            <v>Mostly  English</v>
          </cell>
        </row>
        <row r="1024">
          <cell r="A1024" t="str">
            <v>ChicagonnPhone-NoFemale55+Only Spanish</v>
          </cell>
          <cell r="B1024" t="str">
            <v>Chicago</v>
          </cell>
          <cell r="C1024" t="str">
            <v>nn</v>
          </cell>
          <cell r="D1024" t="str">
            <v>Phone-No</v>
          </cell>
          <cell r="E1024" t="str">
            <v>Female</v>
          </cell>
          <cell r="F1024" t="str">
            <v>55+</v>
          </cell>
          <cell r="G1024" t="str">
            <v>Only Spanish</v>
          </cell>
          <cell r="H1024" t="str">
            <v>Only    Spanish</v>
          </cell>
        </row>
        <row r="1025">
          <cell r="A1025" t="str">
            <v>ChicagonnPhone-NoFemale55+Mostly Spanish</v>
          </cell>
          <cell r="B1025" t="str">
            <v>Chicago</v>
          </cell>
          <cell r="C1025" t="str">
            <v>nn</v>
          </cell>
          <cell r="D1025" t="str">
            <v>Phone-No</v>
          </cell>
          <cell r="E1025" t="str">
            <v>Female</v>
          </cell>
          <cell r="F1025" t="str">
            <v>55+</v>
          </cell>
          <cell r="G1025" t="str">
            <v>Mostly Spanish</v>
          </cell>
          <cell r="H1025" t="str">
            <v>Mostly  Spanish</v>
          </cell>
        </row>
        <row r="1026">
          <cell r="A1026" t="str">
            <v>ChicagonnPhone-NoFemale55+Mostly English</v>
          </cell>
          <cell r="B1026" t="str">
            <v>Chicago</v>
          </cell>
          <cell r="C1026" t="str">
            <v>nn</v>
          </cell>
          <cell r="D1026" t="str">
            <v>Phone-No</v>
          </cell>
          <cell r="E1026" t="str">
            <v>Female</v>
          </cell>
          <cell r="F1026" t="str">
            <v>55+</v>
          </cell>
          <cell r="G1026" t="str">
            <v>Mostly English</v>
          </cell>
          <cell r="H1026" t="str">
            <v>Mostly  English</v>
          </cell>
        </row>
        <row r="1027">
          <cell r="A1027" t="str">
            <v>ChicagonnPhone-NoFemaleMissingOnly Spanish</v>
          </cell>
          <cell r="B1027" t="str">
            <v>Chicago</v>
          </cell>
          <cell r="C1027" t="str">
            <v>nn</v>
          </cell>
          <cell r="D1027" t="str">
            <v>Phone-No</v>
          </cell>
          <cell r="E1027" t="str">
            <v>Female</v>
          </cell>
          <cell r="F1027" t="str">
            <v>Missing</v>
          </cell>
          <cell r="G1027" t="str">
            <v>Only Spanish</v>
          </cell>
          <cell r="H1027" t="str">
            <v>Only    Spanish</v>
          </cell>
        </row>
        <row r="1028">
          <cell r="A1028" t="str">
            <v>ChicagonnPhone-NoFemaleMissingOnly English</v>
          </cell>
          <cell r="B1028" t="str">
            <v>Chicago</v>
          </cell>
          <cell r="C1028" t="str">
            <v>nn</v>
          </cell>
          <cell r="D1028" t="str">
            <v>Phone-No</v>
          </cell>
          <cell r="E1028" t="str">
            <v>Female</v>
          </cell>
          <cell r="F1028" t="str">
            <v>Missing</v>
          </cell>
          <cell r="G1028" t="str">
            <v>Only English</v>
          </cell>
          <cell r="H1028" t="str">
            <v>Only    English</v>
          </cell>
        </row>
        <row r="1029">
          <cell r="A1029" t="str">
            <v>Los AngelesnnPhone-YesMale&lt;12Only Spanish</v>
          </cell>
          <cell r="B1029" t="str">
            <v>Los Angeles</v>
          </cell>
          <cell r="C1029" t="str">
            <v>nn</v>
          </cell>
          <cell r="D1029" t="str">
            <v>Phone-Yes</v>
          </cell>
          <cell r="E1029" t="str">
            <v>Male</v>
          </cell>
          <cell r="F1029" t="str">
            <v>&lt;12</v>
          </cell>
          <cell r="G1029" t="str">
            <v>Only Spanish</v>
          </cell>
          <cell r="H1029" t="str">
            <v>Only    Spanish</v>
          </cell>
        </row>
        <row r="1030">
          <cell r="A1030" t="str">
            <v>Los AngelesnnPhone-YesMale&lt;12Mostly Spanish</v>
          </cell>
          <cell r="B1030" t="str">
            <v>Los Angeles</v>
          </cell>
          <cell r="C1030" t="str">
            <v>nn</v>
          </cell>
          <cell r="D1030" t="str">
            <v>Phone-Yes</v>
          </cell>
          <cell r="E1030" t="str">
            <v>Male</v>
          </cell>
          <cell r="F1030" t="str">
            <v>&lt;12</v>
          </cell>
          <cell r="G1030" t="str">
            <v>Mostly Spanish</v>
          </cell>
          <cell r="H1030" t="str">
            <v>Mostly  Spanish</v>
          </cell>
        </row>
        <row r="1031">
          <cell r="A1031" t="str">
            <v>Los AngelesnnPhone-YesMale&lt;12Spanish &amp; English</v>
          </cell>
          <cell r="B1031" t="str">
            <v>Los Angeles</v>
          </cell>
          <cell r="C1031" t="str">
            <v>nn</v>
          </cell>
          <cell r="D1031" t="str">
            <v>Phone-Yes</v>
          </cell>
          <cell r="E1031" t="str">
            <v>Male</v>
          </cell>
          <cell r="F1031" t="str">
            <v>&lt;12</v>
          </cell>
          <cell r="G1031" t="str">
            <v>Spanish &amp; English</v>
          </cell>
          <cell r="H1031" t="str">
            <v>Spanish English</v>
          </cell>
        </row>
        <row r="1032">
          <cell r="A1032" t="str">
            <v>Los AngelesnnPhone-YesMale&lt;12Mostly English</v>
          </cell>
          <cell r="B1032" t="str">
            <v>Los Angeles</v>
          </cell>
          <cell r="C1032" t="str">
            <v>nn</v>
          </cell>
          <cell r="D1032" t="str">
            <v>Phone-Yes</v>
          </cell>
          <cell r="E1032" t="str">
            <v>Male</v>
          </cell>
          <cell r="F1032" t="str">
            <v>&lt;12</v>
          </cell>
          <cell r="G1032" t="str">
            <v>Mostly English</v>
          </cell>
          <cell r="H1032" t="str">
            <v>Mostly  English</v>
          </cell>
        </row>
        <row r="1033">
          <cell r="A1033" t="str">
            <v>Los AngelesnnPhone-YesMale&lt;12Only English</v>
          </cell>
          <cell r="B1033" t="str">
            <v>Los Angeles</v>
          </cell>
          <cell r="C1033" t="str">
            <v>nn</v>
          </cell>
          <cell r="D1033" t="str">
            <v>Phone-Yes</v>
          </cell>
          <cell r="E1033" t="str">
            <v>Male</v>
          </cell>
          <cell r="F1033" t="str">
            <v>&lt;12</v>
          </cell>
          <cell r="G1033" t="str">
            <v>Only English</v>
          </cell>
          <cell r="H1033" t="str">
            <v>Only    English</v>
          </cell>
        </row>
        <row r="1034">
          <cell r="A1034" t="str">
            <v>Los AngelesnnPhone-YesMale12-17Only Spanish</v>
          </cell>
          <cell r="B1034" t="str">
            <v>Los Angeles</v>
          </cell>
          <cell r="C1034" t="str">
            <v>nn</v>
          </cell>
          <cell r="D1034" t="str">
            <v>Phone-Yes</v>
          </cell>
          <cell r="E1034" t="str">
            <v>Male</v>
          </cell>
          <cell r="F1034" t="str">
            <v>12-17</v>
          </cell>
          <cell r="G1034" t="str">
            <v>Only Spanish</v>
          </cell>
          <cell r="H1034" t="str">
            <v>Only    Spanish</v>
          </cell>
        </row>
        <row r="1035">
          <cell r="A1035" t="str">
            <v>Los AngelesnnPhone-YesMale12-17Mostly Spanish</v>
          </cell>
          <cell r="B1035" t="str">
            <v>Los Angeles</v>
          </cell>
          <cell r="C1035" t="str">
            <v>nn</v>
          </cell>
          <cell r="D1035" t="str">
            <v>Phone-Yes</v>
          </cell>
          <cell r="E1035" t="str">
            <v>Male</v>
          </cell>
          <cell r="F1035" t="str">
            <v>12-17</v>
          </cell>
          <cell r="G1035" t="str">
            <v>Mostly Spanish</v>
          </cell>
          <cell r="H1035" t="str">
            <v>Mostly  Spanish</v>
          </cell>
        </row>
        <row r="1036">
          <cell r="A1036" t="str">
            <v>Los AngelesnnPhone-YesMale12-17Spanish &amp; English</v>
          </cell>
          <cell r="B1036" t="str">
            <v>Los Angeles</v>
          </cell>
          <cell r="C1036" t="str">
            <v>nn</v>
          </cell>
          <cell r="D1036" t="str">
            <v>Phone-Yes</v>
          </cell>
          <cell r="E1036" t="str">
            <v>Male</v>
          </cell>
          <cell r="F1036" t="str">
            <v>12-17</v>
          </cell>
          <cell r="G1036" t="str">
            <v>Spanish &amp; English</v>
          </cell>
          <cell r="H1036" t="str">
            <v>Spanish English</v>
          </cell>
        </row>
        <row r="1037">
          <cell r="A1037" t="str">
            <v>Los AngelesnnPhone-YesMale12-17Mostly English</v>
          </cell>
          <cell r="B1037" t="str">
            <v>Los Angeles</v>
          </cell>
          <cell r="C1037" t="str">
            <v>nn</v>
          </cell>
          <cell r="D1037" t="str">
            <v>Phone-Yes</v>
          </cell>
          <cell r="E1037" t="str">
            <v>Male</v>
          </cell>
          <cell r="F1037" t="str">
            <v>12-17</v>
          </cell>
          <cell r="G1037" t="str">
            <v>Mostly English</v>
          </cell>
          <cell r="H1037" t="str">
            <v>Mostly  English</v>
          </cell>
        </row>
        <row r="1038">
          <cell r="A1038" t="str">
            <v>Los AngelesnnPhone-YesMale12-17Only English</v>
          </cell>
          <cell r="B1038" t="str">
            <v>Los Angeles</v>
          </cell>
          <cell r="C1038" t="str">
            <v>nn</v>
          </cell>
          <cell r="D1038" t="str">
            <v>Phone-Yes</v>
          </cell>
          <cell r="E1038" t="str">
            <v>Male</v>
          </cell>
          <cell r="F1038" t="str">
            <v>12-17</v>
          </cell>
          <cell r="G1038" t="str">
            <v>Only English</v>
          </cell>
          <cell r="H1038" t="str">
            <v>Only    English</v>
          </cell>
        </row>
        <row r="1039">
          <cell r="A1039" t="str">
            <v>Los AngelesnnPhone-YesMale18-24Only Spanish</v>
          </cell>
          <cell r="B1039" t="str">
            <v>Los Angeles</v>
          </cell>
          <cell r="C1039" t="str">
            <v>nn</v>
          </cell>
          <cell r="D1039" t="str">
            <v>Phone-Yes</v>
          </cell>
          <cell r="E1039" t="str">
            <v>Male</v>
          </cell>
          <cell r="F1039" t="str">
            <v>18-24</v>
          </cell>
          <cell r="G1039" t="str">
            <v>Only Spanish</v>
          </cell>
          <cell r="H1039" t="str">
            <v>Only    Spanish</v>
          </cell>
        </row>
        <row r="1040">
          <cell r="A1040" t="str">
            <v>Los AngelesnnPhone-YesMale18-24Mostly Spanish</v>
          </cell>
          <cell r="B1040" t="str">
            <v>Los Angeles</v>
          </cell>
          <cell r="C1040" t="str">
            <v>nn</v>
          </cell>
          <cell r="D1040" t="str">
            <v>Phone-Yes</v>
          </cell>
          <cell r="E1040" t="str">
            <v>Male</v>
          </cell>
          <cell r="F1040" t="str">
            <v>18-24</v>
          </cell>
          <cell r="G1040" t="str">
            <v>Mostly Spanish</v>
          </cell>
          <cell r="H1040" t="str">
            <v>Mostly  Spanish</v>
          </cell>
        </row>
        <row r="1041">
          <cell r="A1041" t="str">
            <v>Los AngelesnnPhone-YesMale18-24Spanish &amp; English</v>
          </cell>
          <cell r="B1041" t="str">
            <v>Los Angeles</v>
          </cell>
          <cell r="C1041" t="str">
            <v>nn</v>
          </cell>
          <cell r="D1041" t="str">
            <v>Phone-Yes</v>
          </cell>
          <cell r="E1041" t="str">
            <v>Male</v>
          </cell>
          <cell r="F1041" t="str">
            <v>18-24</v>
          </cell>
          <cell r="G1041" t="str">
            <v>Spanish &amp; English</v>
          </cell>
          <cell r="H1041" t="str">
            <v>Spanish English</v>
          </cell>
        </row>
        <row r="1042">
          <cell r="A1042" t="str">
            <v>Los AngelesnnPhone-YesMale18-24Mostly English</v>
          </cell>
          <cell r="B1042" t="str">
            <v>Los Angeles</v>
          </cell>
          <cell r="C1042" t="str">
            <v>nn</v>
          </cell>
          <cell r="D1042" t="str">
            <v>Phone-Yes</v>
          </cell>
          <cell r="E1042" t="str">
            <v>Male</v>
          </cell>
          <cell r="F1042" t="str">
            <v>18-24</v>
          </cell>
          <cell r="G1042" t="str">
            <v>Mostly English</v>
          </cell>
          <cell r="H1042" t="str">
            <v>Mostly  English</v>
          </cell>
        </row>
        <row r="1043">
          <cell r="A1043" t="str">
            <v>Los AngelesnnPhone-YesMale18-24Only English</v>
          </cell>
          <cell r="B1043" t="str">
            <v>Los Angeles</v>
          </cell>
          <cell r="C1043" t="str">
            <v>nn</v>
          </cell>
          <cell r="D1043" t="str">
            <v>Phone-Yes</v>
          </cell>
          <cell r="E1043" t="str">
            <v>Male</v>
          </cell>
          <cell r="F1043" t="str">
            <v>18-24</v>
          </cell>
          <cell r="G1043" t="str">
            <v>Only English</v>
          </cell>
          <cell r="H1043" t="str">
            <v>Only    English</v>
          </cell>
        </row>
        <row r="1044">
          <cell r="A1044" t="str">
            <v>Los AngelesnnPhone-YesMale25-34Only Spanish</v>
          </cell>
          <cell r="B1044" t="str">
            <v>Los Angeles</v>
          </cell>
          <cell r="C1044" t="str">
            <v>nn</v>
          </cell>
          <cell r="D1044" t="str">
            <v>Phone-Yes</v>
          </cell>
          <cell r="E1044" t="str">
            <v>Male</v>
          </cell>
          <cell r="F1044" t="str">
            <v>25-34</v>
          </cell>
          <cell r="G1044" t="str">
            <v>Only Spanish</v>
          </cell>
          <cell r="H1044" t="str">
            <v>Only    Spanish</v>
          </cell>
        </row>
        <row r="1045">
          <cell r="A1045" t="str">
            <v>Los AngelesnnPhone-YesMale25-34Mostly Spanish</v>
          </cell>
          <cell r="B1045" t="str">
            <v>Los Angeles</v>
          </cell>
          <cell r="C1045" t="str">
            <v>nn</v>
          </cell>
          <cell r="D1045" t="str">
            <v>Phone-Yes</v>
          </cell>
          <cell r="E1045" t="str">
            <v>Male</v>
          </cell>
          <cell r="F1045" t="str">
            <v>25-34</v>
          </cell>
          <cell r="G1045" t="str">
            <v>Mostly Spanish</v>
          </cell>
          <cell r="H1045" t="str">
            <v>Mostly  Spanish</v>
          </cell>
        </row>
        <row r="1046">
          <cell r="A1046" t="str">
            <v>Los AngelesnnPhone-YesMale25-34Spanish &amp; English</v>
          </cell>
          <cell r="B1046" t="str">
            <v>Los Angeles</v>
          </cell>
          <cell r="C1046" t="str">
            <v>nn</v>
          </cell>
          <cell r="D1046" t="str">
            <v>Phone-Yes</v>
          </cell>
          <cell r="E1046" t="str">
            <v>Male</v>
          </cell>
          <cell r="F1046" t="str">
            <v>25-34</v>
          </cell>
          <cell r="G1046" t="str">
            <v>Spanish &amp; English</v>
          </cell>
          <cell r="H1046" t="str">
            <v>Spanish English</v>
          </cell>
        </row>
        <row r="1047">
          <cell r="A1047" t="str">
            <v>Los AngelesnnPhone-YesMale25-34Mostly English</v>
          </cell>
          <cell r="B1047" t="str">
            <v>Los Angeles</v>
          </cell>
          <cell r="C1047" t="str">
            <v>nn</v>
          </cell>
          <cell r="D1047" t="str">
            <v>Phone-Yes</v>
          </cell>
          <cell r="E1047" t="str">
            <v>Male</v>
          </cell>
          <cell r="F1047" t="str">
            <v>25-34</v>
          </cell>
          <cell r="G1047" t="str">
            <v>Mostly English</v>
          </cell>
          <cell r="H1047" t="str">
            <v>Mostly  English</v>
          </cell>
        </row>
        <row r="1048">
          <cell r="A1048" t="str">
            <v>Los AngelesnnPhone-YesMale25-34Only English</v>
          </cell>
          <cell r="B1048" t="str">
            <v>Los Angeles</v>
          </cell>
          <cell r="C1048" t="str">
            <v>nn</v>
          </cell>
          <cell r="D1048" t="str">
            <v>Phone-Yes</v>
          </cell>
          <cell r="E1048" t="str">
            <v>Male</v>
          </cell>
          <cell r="F1048" t="str">
            <v>25-34</v>
          </cell>
          <cell r="G1048" t="str">
            <v>Only English</v>
          </cell>
          <cell r="H1048" t="str">
            <v>Only    English</v>
          </cell>
        </row>
        <row r="1049">
          <cell r="A1049" t="str">
            <v>Los AngelesnnPhone-YesMale35-44Only Spanish</v>
          </cell>
          <cell r="B1049" t="str">
            <v>Los Angeles</v>
          </cell>
          <cell r="C1049" t="str">
            <v>nn</v>
          </cell>
          <cell r="D1049" t="str">
            <v>Phone-Yes</v>
          </cell>
          <cell r="E1049" t="str">
            <v>Male</v>
          </cell>
          <cell r="F1049" t="str">
            <v>35-44</v>
          </cell>
          <cell r="G1049" t="str">
            <v>Only Spanish</v>
          </cell>
          <cell r="H1049" t="str">
            <v>Only    Spanish</v>
          </cell>
        </row>
        <row r="1050">
          <cell r="A1050" t="str">
            <v>Los AngelesnnPhone-YesMale35-44Mostly Spanish</v>
          </cell>
          <cell r="B1050" t="str">
            <v>Los Angeles</v>
          </cell>
          <cell r="C1050" t="str">
            <v>nn</v>
          </cell>
          <cell r="D1050" t="str">
            <v>Phone-Yes</v>
          </cell>
          <cell r="E1050" t="str">
            <v>Male</v>
          </cell>
          <cell r="F1050" t="str">
            <v>35-44</v>
          </cell>
          <cell r="G1050" t="str">
            <v>Mostly Spanish</v>
          </cell>
          <cell r="H1050" t="str">
            <v>Mostly  Spanish</v>
          </cell>
        </row>
        <row r="1051">
          <cell r="A1051" t="str">
            <v>Los AngelesnnPhone-YesMale35-44Spanish &amp; English</v>
          </cell>
          <cell r="B1051" t="str">
            <v>Los Angeles</v>
          </cell>
          <cell r="C1051" t="str">
            <v>nn</v>
          </cell>
          <cell r="D1051" t="str">
            <v>Phone-Yes</v>
          </cell>
          <cell r="E1051" t="str">
            <v>Male</v>
          </cell>
          <cell r="F1051" t="str">
            <v>35-44</v>
          </cell>
          <cell r="G1051" t="str">
            <v>Spanish &amp; English</v>
          </cell>
          <cell r="H1051" t="str">
            <v>Spanish English</v>
          </cell>
        </row>
        <row r="1052">
          <cell r="A1052" t="str">
            <v>Los AngelesnnPhone-YesMale35-44Mostly English</v>
          </cell>
          <cell r="B1052" t="str">
            <v>Los Angeles</v>
          </cell>
          <cell r="C1052" t="str">
            <v>nn</v>
          </cell>
          <cell r="D1052" t="str">
            <v>Phone-Yes</v>
          </cell>
          <cell r="E1052" t="str">
            <v>Male</v>
          </cell>
          <cell r="F1052" t="str">
            <v>35-44</v>
          </cell>
          <cell r="G1052" t="str">
            <v>Mostly English</v>
          </cell>
          <cell r="H1052" t="str">
            <v>Mostly  English</v>
          </cell>
        </row>
        <row r="1053">
          <cell r="A1053" t="str">
            <v>Los AngelesnnPhone-YesMale35-44Only English</v>
          </cell>
          <cell r="B1053" t="str">
            <v>Los Angeles</v>
          </cell>
          <cell r="C1053" t="str">
            <v>nn</v>
          </cell>
          <cell r="D1053" t="str">
            <v>Phone-Yes</v>
          </cell>
          <cell r="E1053" t="str">
            <v>Male</v>
          </cell>
          <cell r="F1053" t="str">
            <v>35-44</v>
          </cell>
          <cell r="G1053" t="str">
            <v>Only English</v>
          </cell>
          <cell r="H1053" t="str">
            <v>Only    English</v>
          </cell>
        </row>
        <row r="1054">
          <cell r="A1054" t="str">
            <v>Los AngelesnnPhone-YesMale45-54Only Spanish</v>
          </cell>
          <cell r="B1054" t="str">
            <v>Los Angeles</v>
          </cell>
          <cell r="C1054" t="str">
            <v>nn</v>
          </cell>
          <cell r="D1054" t="str">
            <v>Phone-Yes</v>
          </cell>
          <cell r="E1054" t="str">
            <v>Male</v>
          </cell>
          <cell r="F1054" t="str">
            <v>45-54</v>
          </cell>
          <cell r="G1054" t="str">
            <v>Only Spanish</v>
          </cell>
          <cell r="H1054" t="str">
            <v>Only    Spanish</v>
          </cell>
        </row>
        <row r="1055">
          <cell r="A1055" t="str">
            <v>Los AngelesnnPhone-YesMale45-54Mostly Spanish</v>
          </cell>
          <cell r="B1055" t="str">
            <v>Los Angeles</v>
          </cell>
          <cell r="C1055" t="str">
            <v>nn</v>
          </cell>
          <cell r="D1055" t="str">
            <v>Phone-Yes</v>
          </cell>
          <cell r="E1055" t="str">
            <v>Male</v>
          </cell>
          <cell r="F1055" t="str">
            <v>45-54</v>
          </cell>
          <cell r="G1055" t="str">
            <v>Mostly Spanish</v>
          </cell>
          <cell r="H1055" t="str">
            <v>Mostly  Spanish</v>
          </cell>
        </row>
        <row r="1056">
          <cell r="A1056" t="str">
            <v>Los AngelesnnPhone-YesMale45-54Spanish &amp; English</v>
          </cell>
          <cell r="B1056" t="str">
            <v>Los Angeles</v>
          </cell>
          <cell r="C1056" t="str">
            <v>nn</v>
          </cell>
          <cell r="D1056" t="str">
            <v>Phone-Yes</v>
          </cell>
          <cell r="E1056" t="str">
            <v>Male</v>
          </cell>
          <cell r="F1056" t="str">
            <v>45-54</v>
          </cell>
          <cell r="G1056" t="str">
            <v>Spanish &amp; English</v>
          </cell>
          <cell r="H1056" t="str">
            <v>Spanish English</v>
          </cell>
        </row>
        <row r="1057">
          <cell r="A1057" t="str">
            <v>Los AngelesnnPhone-YesMale45-54Mostly English</v>
          </cell>
          <cell r="B1057" t="str">
            <v>Los Angeles</v>
          </cell>
          <cell r="C1057" t="str">
            <v>nn</v>
          </cell>
          <cell r="D1057" t="str">
            <v>Phone-Yes</v>
          </cell>
          <cell r="E1057" t="str">
            <v>Male</v>
          </cell>
          <cell r="F1057" t="str">
            <v>45-54</v>
          </cell>
          <cell r="G1057" t="str">
            <v>Mostly English</v>
          </cell>
          <cell r="H1057" t="str">
            <v>Mostly  English</v>
          </cell>
        </row>
        <row r="1058">
          <cell r="A1058" t="str">
            <v>Los AngelesnnPhone-YesMale45-54Only English</v>
          </cell>
          <cell r="B1058" t="str">
            <v>Los Angeles</v>
          </cell>
          <cell r="C1058" t="str">
            <v>nn</v>
          </cell>
          <cell r="D1058" t="str">
            <v>Phone-Yes</v>
          </cell>
          <cell r="E1058" t="str">
            <v>Male</v>
          </cell>
          <cell r="F1058" t="str">
            <v>45-54</v>
          </cell>
          <cell r="G1058" t="str">
            <v>Only English</v>
          </cell>
          <cell r="H1058" t="str">
            <v>Only    English</v>
          </cell>
        </row>
        <row r="1059">
          <cell r="A1059" t="str">
            <v>Los AngelesnnPhone-YesMale55+Only Spanish</v>
          </cell>
          <cell r="B1059" t="str">
            <v>Los Angeles</v>
          </cell>
          <cell r="C1059" t="str">
            <v>nn</v>
          </cell>
          <cell r="D1059" t="str">
            <v>Phone-Yes</v>
          </cell>
          <cell r="E1059" t="str">
            <v>Male</v>
          </cell>
          <cell r="F1059" t="str">
            <v>55+</v>
          </cell>
          <cell r="G1059" t="str">
            <v>Only Spanish</v>
          </cell>
          <cell r="H1059" t="str">
            <v>Only    Spanish</v>
          </cell>
        </row>
        <row r="1060">
          <cell r="A1060" t="str">
            <v>Los AngelesnnPhone-YesMale55+Mostly Spanish</v>
          </cell>
          <cell r="B1060" t="str">
            <v>Los Angeles</v>
          </cell>
          <cell r="C1060" t="str">
            <v>nn</v>
          </cell>
          <cell r="D1060" t="str">
            <v>Phone-Yes</v>
          </cell>
          <cell r="E1060" t="str">
            <v>Male</v>
          </cell>
          <cell r="F1060" t="str">
            <v>55+</v>
          </cell>
          <cell r="G1060" t="str">
            <v>Mostly Spanish</v>
          </cell>
          <cell r="H1060" t="str">
            <v>Mostly  Spanish</v>
          </cell>
        </row>
        <row r="1061">
          <cell r="A1061" t="str">
            <v>Los AngelesnnPhone-YesMale55+Spanish &amp; English</v>
          </cell>
          <cell r="B1061" t="str">
            <v>Los Angeles</v>
          </cell>
          <cell r="C1061" t="str">
            <v>nn</v>
          </cell>
          <cell r="D1061" t="str">
            <v>Phone-Yes</v>
          </cell>
          <cell r="E1061" t="str">
            <v>Male</v>
          </cell>
          <cell r="F1061" t="str">
            <v>55+</v>
          </cell>
          <cell r="G1061" t="str">
            <v>Spanish &amp; English</v>
          </cell>
          <cell r="H1061" t="str">
            <v>Spanish English</v>
          </cell>
        </row>
        <row r="1062">
          <cell r="A1062" t="str">
            <v>Los AngelesnnPhone-YesMale55+Mostly English</v>
          </cell>
          <cell r="B1062" t="str">
            <v>Los Angeles</v>
          </cell>
          <cell r="C1062" t="str">
            <v>nn</v>
          </cell>
          <cell r="D1062" t="str">
            <v>Phone-Yes</v>
          </cell>
          <cell r="E1062" t="str">
            <v>Male</v>
          </cell>
          <cell r="F1062" t="str">
            <v>55+</v>
          </cell>
          <cell r="G1062" t="str">
            <v>Mostly English</v>
          </cell>
          <cell r="H1062" t="str">
            <v>Mostly  English</v>
          </cell>
        </row>
        <row r="1063">
          <cell r="A1063" t="str">
            <v>Los AngelesnnPhone-YesMale55+Only English</v>
          </cell>
          <cell r="B1063" t="str">
            <v>Los Angeles</v>
          </cell>
          <cell r="C1063" t="str">
            <v>nn</v>
          </cell>
          <cell r="D1063" t="str">
            <v>Phone-Yes</v>
          </cell>
          <cell r="E1063" t="str">
            <v>Male</v>
          </cell>
          <cell r="F1063" t="str">
            <v>55+</v>
          </cell>
          <cell r="G1063" t="str">
            <v>Only English</v>
          </cell>
          <cell r="H1063" t="str">
            <v>Only    English</v>
          </cell>
        </row>
        <row r="1064">
          <cell r="A1064" t="str">
            <v>Los AngelesnnPhone-YesMaleMissingOnly Spanish</v>
          </cell>
          <cell r="B1064" t="str">
            <v>Los Angeles</v>
          </cell>
          <cell r="C1064" t="str">
            <v>nn</v>
          </cell>
          <cell r="D1064" t="str">
            <v>Phone-Yes</v>
          </cell>
          <cell r="E1064" t="str">
            <v>Male</v>
          </cell>
          <cell r="F1064" t="str">
            <v>Missing</v>
          </cell>
          <cell r="G1064" t="str">
            <v>Only Spanish</v>
          </cell>
          <cell r="H1064" t="str">
            <v>Only    Spanish</v>
          </cell>
        </row>
        <row r="1065">
          <cell r="A1065" t="str">
            <v>Los AngelesnnPhone-YesMaleMissingMostly English</v>
          </cell>
          <cell r="B1065" t="str">
            <v>Los Angeles</v>
          </cell>
          <cell r="C1065" t="str">
            <v>nn</v>
          </cell>
          <cell r="D1065" t="str">
            <v>Phone-Yes</v>
          </cell>
          <cell r="E1065" t="str">
            <v>Male</v>
          </cell>
          <cell r="F1065" t="str">
            <v>Missing</v>
          </cell>
          <cell r="G1065" t="str">
            <v>Mostly English</v>
          </cell>
          <cell r="H1065" t="str">
            <v>Mostly  English</v>
          </cell>
        </row>
        <row r="1066">
          <cell r="A1066" t="str">
            <v>Los AngelesnnPhone-YesFemale&lt;12Only Spanish</v>
          </cell>
          <cell r="B1066" t="str">
            <v>Los Angeles</v>
          </cell>
          <cell r="C1066" t="str">
            <v>nn</v>
          </cell>
          <cell r="D1066" t="str">
            <v>Phone-Yes</v>
          </cell>
          <cell r="E1066" t="str">
            <v>Female</v>
          </cell>
          <cell r="F1066" t="str">
            <v>&lt;12</v>
          </cell>
          <cell r="G1066" t="str">
            <v>Only Spanish</v>
          </cell>
          <cell r="H1066" t="str">
            <v>Only    Spanish</v>
          </cell>
        </row>
        <row r="1067">
          <cell r="A1067" t="str">
            <v>Los AngelesnnPhone-YesFemale&lt;12Mostly Spanish</v>
          </cell>
          <cell r="B1067" t="str">
            <v>Los Angeles</v>
          </cell>
          <cell r="C1067" t="str">
            <v>nn</v>
          </cell>
          <cell r="D1067" t="str">
            <v>Phone-Yes</v>
          </cell>
          <cell r="E1067" t="str">
            <v>Female</v>
          </cell>
          <cell r="F1067" t="str">
            <v>&lt;12</v>
          </cell>
          <cell r="G1067" t="str">
            <v>Mostly Spanish</v>
          </cell>
          <cell r="H1067" t="str">
            <v>Mostly  Spanish</v>
          </cell>
        </row>
        <row r="1068">
          <cell r="A1068" t="str">
            <v>Los AngelesnnPhone-YesFemale&lt;12Spanish &amp; English</v>
          </cell>
          <cell r="B1068" t="str">
            <v>Los Angeles</v>
          </cell>
          <cell r="C1068" t="str">
            <v>nn</v>
          </cell>
          <cell r="D1068" t="str">
            <v>Phone-Yes</v>
          </cell>
          <cell r="E1068" t="str">
            <v>Female</v>
          </cell>
          <cell r="F1068" t="str">
            <v>&lt;12</v>
          </cell>
          <cell r="G1068" t="str">
            <v>Spanish &amp; English</v>
          </cell>
          <cell r="H1068" t="str">
            <v>Spanish English</v>
          </cell>
        </row>
        <row r="1069">
          <cell r="A1069" t="str">
            <v>Los AngelesnnPhone-YesFemale&lt;12Mostly English</v>
          </cell>
          <cell r="B1069" t="str">
            <v>Los Angeles</v>
          </cell>
          <cell r="C1069" t="str">
            <v>nn</v>
          </cell>
          <cell r="D1069" t="str">
            <v>Phone-Yes</v>
          </cell>
          <cell r="E1069" t="str">
            <v>Female</v>
          </cell>
          <cell r="F1069" t="str">
            <v>&lt;12</v>
          </cell>
          <cell r="G1069" t="str">
            <v>Mostly English</v>
          </cell>
          <cell r="H1069" t="str">
            <v>Mostly  English</v>
          </cell>
        </row>
        <row r="1070">
          <cell r="A1070" t="str">
            <v>Los AngelesnnPhone-YesFemale&lt;12Only English</v>
          </cell>
          <cell r="B1070" t="str">
            <v>Los Angeles</v>
          </cell>
          <cell r="C1070" t="str">
            <v>nn</v>
          </cell>
          <cell r="D1070" t="str">
            <v>Phone-Yes</v>
          </cell>
          <cell r="E1070" t="str">
            <v>Female</v>
          </cell>
          <cell r="F1070" t="str">
            <v>&lt;12</v>
          </cell>
          <cell r="G1070" t="str">
            <v>Only English</v>
          </cell>
          <cell r="H1070" t="str">
            <v>Only    English</v>
          </cell>
        </row>
        <row r="1071">
          <cell r="A1071" t="str">
            <v>Los AngelesnnPhone-YesFemale12-17Only Spanish</v>
          </cell>
          <cell r="B1071" t="str">
            <v>Los Angeles</v>
          </cell>
          <cell r="C1071" t="str">
            <v>nn</v>
          </cell>
          <cell r="D1071" t="str">
            <v>Phone-Yes</v>
          </cell>
          <cell r="E1071" t="str">
            <v>Female</v>
          </cell>
          <cell r="F1071" t="str">
            <v>12-17</v>
          </cell>
          <cell r="G1071" t="str">
            <v>Only Spanish</v>
          </cell>
          <cell r="H1071" t="str">
            <v>Only    Spanish</v>
          </cell>
        </row>
        <row r="1072">
          <cell r="A1072" t="str">
            <v>Los AngelesnnPhone-YesFemale12-17Mostly Spanish</v>
          </cell>
          <cell r="B1072" t="str">
            <v>Los Angeles</v>
          </cell>
          <cell r="C1072" t="str">
            <v>nn</v>
          </cell>
          <cell r="D1072" t="str">
            <v>Phone-Yes</v>
          </cell>
          <cell r="E1072" t="str">
            <v>Female</v>
          </cell>
          <cell r="F1072" t="str">
            <v>12-17</v>
          </cell>
          <cell r="G1072" t="str">
            <v>Mostly Spanish</v>
          </cell>
          <cell r="H1072" t="str">
            <v>Mostly  Spanish</v>
          </cell>
        </row>
        <row r="1073">
          <cell r="A1073" t="str">
            <v>Los AngelesnnPhone-YesFemale12-17Spanish &amp; English</v>
          </cell>
          <cell r="B1073" t="str">
            <v>Los Angeles</v>
          </cell>
          <cell r="C1073" t="str">
            <v>nn</v>
          </cell>
          <cell r="D1073" t="str">
            <v>Phone-Yes</v>
          </cell>
          <cell r="E1073" t="str">
            <v>Female</v>
          </cell>
          <cell r="F1073" t="str">
            <v>12-17</v>
          </cell>
          <cell r="G1073" t="str">
            <v>Spanish &amp; English</v>
          </cell>
          <cell r="H1073" t="str">
            <v>Spanish English</v>
          </cell>
        </row>
        <row r="1074">
          <cell r="A1074" t="str">
            <v>Los AngelesnnPhone-YesFemale12-17Mostly English</v>
          </cell>
          <cell r="B1074" t="str">
            <v>Los Angeles</v>
          </cell>
          <cell r="C1074" t="str">
            <v>nn</v>
          </cell>
          <cell r="D1074" t="str">
            <v>Phone-Yes</v>
          </cell>
          <cell r="E1074" t="str">
            <v>Female</v>
          </cell>
          <cell r="F1074" t="str">
            <v>12-17</v>
          </cell>
          <cell r="G1074" t="str">
            <v>Mostly English</v>
          </cell>
          <cell r="H1074" t="str">
            <v>Mostly  English</v>
          </cell>
        </row>
        <row r="1075">
          <cell r="A1075" t="str">
            <v>Los AngelesnnPhone-YesFemale12-17Only English</v>
          </cell>
          <cell r="B1075" t="str">
            <v>Los Angeles</v>
          </cell>
          <cell r="C1075" t="str">
            <v>nn</v>
          </cell>
          <cell r="D1075" t="str">
            <v>Phone-Yes</v>
          </cell>
          <cell r="E1075" t="str">
            <v>Female</v>
          </cell>
          <cell r="F1075" t="str">
            <v>12-17</v>
          </cell>
          <cell r="G1075" t="str">
            <v>Only English</v>
          </cell>
          <cell r="H1075" t="str">
            <v>Only    English</v>
          </cell>
        </row>
        <row r="1076">
          <cell r="A1076" t="str">
            <v>Los AngelesnnPhone-YesFemale18-24Only Spanish</v>
          </cell>
          <cell r="B1076" t="str">
            <v>Los Angeles</v>
          </cell>
          <cell r="C1076" t="str">
            <v>nn</v>
          </cell>
          <cell r="D1076" t="str">
            <v>Phone-Yes</v>
          </cell>
          <cell r="E1076" t="str">
            <v>Female</v>
          </cell>
          <cell r="F1076" t="str">
            <v>18-24</v>
          </cell>
          <cell r="G1076" t="str">
            <v>Only Spanish</v>
          </cell>
          <cell r="H1076" t="str">
            <v>Only    Spanish</v>
          </cell>
        </row>
        <row r="1077">
          <cell r="A1077" t="str">
            <v>Los AngelesnnPhone-YesFemale18-24Mostly Spanish</v>
          </cell>
          <cell r="B1077" t="str">
            <v>Los Angeles</v>
          </cell>
          <cell r="C1077" t="str">
            <v>nn</v>
          </cell>
          <cell r="D1077" t="str">
            <v>Phone-Yes</v>
          </cell>
          <cell r="E1077" t="str">
            <v>Female</v>
          </cell>
          <cell r="F1077" t="str">
            <v>18-24</v>
          </cell>
          <cell r="G1077" t="str">
            <v>Mostly Spanish</v>
          </cell>
          <cell r="H1077" t="str">
            <v>Mostly  Spanish</v>
          </cell>
        </row>
        <row r="1078">
          <cell r="A1078" t="str">
            <v>Los AngelesnnPhone-YesFemale18-24Spanish &amp; English</v>
          </cell>
          <cell r="B1078" t="str">
            <v>Los Angeles</v>
          </cell>
          <cell r="C1078" t="str">
            <v>nn</v>
          </cell>
          <cell r="D1078" t="str">
            <v>Phone-Yes</v>
          </cell>
          <cell r="E1078" t="str">
            <v>Female</v>
          </cell>
          <cell r="F1078" t="str">
            <v>18-24</v>
          </cell>
          <cell r="G1078" t="str">
            <v>Spanish &amp; English</v>
          </cell>
          <cell r="H1078" t="str">
            <v>Spanish English</v>
          </cell>
        </row>
        <row r="1079">
          <cell r="A1079" t="str">
            <v>Los AngelesnnPhone-YesFemale18-24Mostly English</v>
          </cell>
          <cell r="B1079" t="str">
            <v>Los Angeles</v>
          </cell>
          <cell r="C1079" t="str">
            <v>nn</v>
          </cell>
          <cell r="D1079" t="str">
            <v>Phone-Yes</v>
          </cell>
          <cell r="E1079" t="str">
            <v>Female</v>
          </cell>
          <cell r="F1079" t="str">
            <v>18-24</v>
          </cell>
          <cell r="G1079" t="str">
            <v>Mostly English</v>
          </cell>
          <cell r="H1079" t="str">
            <v>Mostly  English</v>
          </cell>
        </row>
        <row r="1080">
          <cell r="A1080" t="str">
            <v>Los AngelesnnPhone-YesFemale18-24Only English</v>
          </cell>
          <cell r="B1080" t="str">
            <v>Los Angeles</v>
          </cell>
          <cell r="C1080" t="str">
            <v>nn</v>
          </cell>
          <cell r="D1080" t="str">
            <v>Phone-Yes</v>
          </cell>
          <cell r="E1080" t="str">
            <v>Female</v>
          </cell>
          <cell r="F1080" t="str">
            <v>18-24</v>
          </cell>
          <cell r="G1080" t="str">
            <v>Only English</v>
          </cell>
          <cell r="H1080" t="str">
            <v>Only    English</v>
          </cell>
        </row>
        <row r="1081">
          <cell r="A1081" t="str">
            <v>Los AngelesnnPhone-YesFemale25-34Only Spanish</v>
          </cell>
          <cell r="B1081" t="str">
            <v>Los Angeles</v>
          </cell>
          <cell r="C1081" t="str">
            <v>nn</v>
          </cell>
          <cell r="D1081" t="str">
            <v>Phone-Yes</v>
          </cell>
          <cell r="E1081" t="str">
            <v>Female</v>
          </cell>
          <cell r="F1081" t="str">
            <v>25-34</v>
          </cell>
          <cell r="G1081" t="str">
            <v>Only Spanish</v>
          </cell>
          <cell r="H1081" t="str">
            <v>Only    Spanish</v>
          </cell>
        </row>
        <row r="1082">
          <cell r="A1082" t="str">
            <v>Los AngelesnnPhone-YesFemale25-34Mostly Spanish</v>
          </cell>
          <cell r="B1082" t="str">
            <v>Los Angeles</v>
          </cell>
          <cell r="C1082" t="str">
            <v>nn</v>
          </cell>
          <cell r="D1082" t="str">
            <v>Phone-Yes</v>
          </cell>
          <cell r="E1082" t="str">
            <v>Female</v>
          </cell>
          <cell r="F1082" t="str">
            <v>25-34</v>
          </cell>
          <cell r="G1082" t="str">
            <v>Mostly Spanish</v>
          </cell>
          <cell r="H1082" t="str">
            <v>Mostly  Spanish</v>
          </cell>
        </row>
        <row r="1083">
          <cell r="A1083" t="str">
            <v>Los AngelesnnPhone-YesFemale25-34Spanish &amp; English</v>
          </cell>
          <cell r="B1083" t="str">
            <v>Los Angeles</v>
          </cell>
          <cell r="C1083" t="str">
            <v>nn</v>
          </cell>
          <cell r="D1083" t="str">
            <v>Phone-Yes</v>
          </cell>
          <cell r="E1083" t="str">
            <v>Female</v>
          </cell>
          <cell r="F1083" t="str">
            <v>25-34</v>
          </cell>
          <cell r="G1083" t="str">
            <v>Spanish &amp; English</v>
          </cell>
          <cell r="H1083" t="str">
            <v>Spanish English</v>
          </cell>
        </row>
        <row r="1084">
          <cell r="A1084" t="str">
            <v>Los AngelesnnPhone-YesFemale25-34Mostly English</v>
          </cell>
          <cell r="B1084" t="str">
            <v>Los Angeles</v>
          </cell>
          <cell r="C1084" t="str">
            <v>nn</v>
          </cell>
          <cell r="D1084" t="str">
            <v>Phone-Yes</v>
          </cell>
          <cell r="E1084" t="str">
            <v>Female</v>
          </cell>
          <cell r="F1084" t="str">
            <v>25-34</v>
          </cell>
          <cell r="G1084" t="str">
            <v>Mostly English</v>
          </cell>
          <cell r="H1084" t="str">
            <v>Mostly  English</v>
          </cell>
        </row>
        <row r="1085">
          <cell r="A1085" t="str">
            <v>Los AngelesnnPhone-YesFemale25-34Only English</v>
          </cell>
          <cell r="B1085" t="str">
            <v>Los Angeles</v>
          </cell>
          <cell r="C1085" t="str">
            <v>nn</v>
          </cell>
          <cell r="D1085" t="str">
            <v>Phone-Yes</v>
          </cell>
          <cell r="E1085" t="str">
            <v>Female</v>
          </cell>
          <cell r="F1085" t="str">
            <v>25-34</v>
          </cell>
          <cell r="G1085" t="str">
            <v>Only English</v>
          </cell>
          <cell r="H1085" t="str">
            <v>Only    English</v>
          </cell>
        </row>
        <row r="1086">
          <cell r="A1086" t="str">
            <v>Los AngelesnnPhone-YesFemale35-44Only Spanish</v>
          </cell>
          <cell r="B1086" t="str">
            <v>Los Angeles</v>
          </cell>
          <cell r="C1086" t="str">
            <v>nn</v>
          </cell>
          <cell r="D1086" t="str">
            <v>Phone-Yes</v>
          </cell>
          <cell r="E1086" t="str">
            <v>Female</v>
          </cell>
          <cell r="F1086" t="str">
            <v>35-44</v>
          </cell>
          <cell r="G1086" t="str">
            <v>Only Spanish</v>
          </cell>
          <cell r="H1086" t="str">
            <v>Only    Spanish</v>
          </cell>
        </row>
        <row r="1087">
          <cell r="A1087" t="str">
            <v>Los AngelesnnPhone-YesFemale35-44Mostly Spanish</v>
          </cell>
          <cell r="B1087" t="str">
            <v>Los Angeles</v>
          </cell>
          <cell r="C1087" t="str">
            <v>nn</v>
          </cell>
          <cell r="D1087" t="str">
            <v>Phone-Yes</v>
          </cell>
          <cell r="E1087" t="str">
            <v>Female</v>
          </cell>
          <cell r="F1087" t="str">
            <v>35-44</v>
          </cell>
          <cell r="G1087" t="str">
            <v>Mostly Spanish</v>
          </cell>
          <cell r="H1087" t="str">
            <v>Mostly  Spanish</v>
          </cell>
        </row>
        <row r="1088">
          <cell r="A1088" t="str">
            <v>Los AngelesnnPhone-YesFemale35-44Spanish &amp; English</v>
          </cell>
          <cell r="B1088" t="str">
            <v>Los Angeles</v>
          </cell>
          <cell r="C1088" t="str">
            <v>nn</v>
          </cell>
          <cell r="D1088" t="str">
            <v>Phone-Yes</v>
          </cell>
          <cell r="E1088" t="str">
            <v>Female</v>
          </cell>
          <cell r="F1088" t="str">
            <v>35-44</v>
          </cell>
          <cell r="G1088" t="str">
            <v>Spanish &amp; English</v>
          </cell>
          <cell r="H1088" t="str">
            <v>Spanish English</v>
          </cell>
        </row>
        <row r="1089">
          <cell r="A1089" t="str">
            <v>Los AngelesnnPhone-YesFemale35-44Mostly English</v>
          </cell>
          <cell r="B1089" t="str">
            <v>Los Angeles</v>
          </cell>
          <cell r="C1089" t="str">
            <v>nn</v>
          </cell>
          <cell r="D1089" t="str">
            <v>Phone-Yes</v>
          </cell>
          <cell r="E1089" t="str">
            <v>Female</v>
          </cell>
          <cell r="F1089" t="str">
            <v>35-44</v>
          </cell>
          <cell r="G1089" t="str">
            <v>Mostly English</v>
          </cell>
          <cell r="H1089" t="str">
            <v>Mostly  English</v>
          </cell>
        </row>
        <row r="1090">
          <cell r="A1090" t="str">
            <v>Los AngelesnnPhone-YesFemale35-44Only English</v>
          </cell>
          <cell r="B1090" t="str">
            <v>Los Angeles</v>
          </cell>
          <cell r="C1090" t="str">
            <v>nn</v>
          </cell>
          <cell r="D1090" t="str">
            <v>Phone-Yes</v>
          </cell>
          <cell r="E1090" t="str">
            <v>Female</v>
          </cell>
          <cell r="F1090" t="str">
            <v>35-44</v>
          </cell>
          <cell r="G1090" t="str">
            <v>Only English</v>
          </cell>
          <cell r="H1090" t="str">
            <v>Only    English</v>
          </cell>
        </row>
        <row r="1091">
          <cell r="A1091" t="str">
            <v>Los AngelesnnPhone-YesFemale45-54Only Spanish</v>
          </cell>
          <cell r="B1091" t="str">
            <v>Los Angeles</v>
          </cell>
          <cell r="C1091" t="str">
            <v>nn</v>
          </cell>
          <cell r="D1091" t="str">
            <v>Phone-Yes</v>
          </cell>
          <cell r="E1091" t="str">
            <v>Female</v>
          </cell>
          <cell r="F1091" t="str">
            <v>45-54</v>
          </cell>
          <cell r="G1091" t="str">
            <v>Only Spanish</v>
          </cell>
          <cell r="H1091" t="str">
            <v>Only    Spanish</v>
          </cell>
        </row>
        <row r="1092">
          <cell r="A1092" t="str">
            <v>Los AngelesnnPhone-YesFemale45-54Mostly Spanish</v>
          </cell>
          <cell r="B1092" t="str">
            <v>Los Angeles</v>
          </cell>
          <cell r="C1092" t="str">
            <v>nn</v>
          </cell>
          <cell r="D1092" t="str">
            <v>Phone-Yes</v>
          </cell>
          <cell r="E1092" t="str">
            <v>Female</v>
          </cell>
          <cell r="F1092" t="str">
            <v>45-54</v>
          </cell>
          <cell r="G1092" t="str">
            <v>Mostly Spanish</v>
          </cell>
          <cell r="H1092" t="str">
            <v>Mostly  Spanish</v>
          </cell>
        </row>
        <row r="1093">
          <cell r="A1093" t="str">
            <v>Los AngelesnnPhone-YesFemale45-54Spanish &amp; English</v>
          </cell>
          <cell r="B1093" t="str">
            <v>Los Angeles</v>
          </cell>
          <cell r="C1093" t="str">
            <v>nn</v>
          </cell>
          <cell r="D1093" t="str">
            <v>Phone-Yes</v>
          </cell>
          <cell r="E1093" t="str">
            <v>Female</v>
          </cell>
          <cell r="F1093" t="str">
            <v>45-54</v>
          </cell>
          <cell r="G1093" t="str">
            <v>Spanish &amp; English</v>
          </cell>
          <cell r="H1093" t="str">
            <v>Spanish English</v>
          </cell>
        </row>
        <row r="1094">
          <cell r="A1094" t="str">
            <v>Los AngelesnnPhone-YesFemale45-54Mostly English</v>
          </cell>
          <cell r="B1094" t="str">
            <v>Los Angeles</v>
          </cell>
          <cell r="C1094" t="str">
            <v>nn</v>
          </cell>
          <cell r="D1094" t="str">
            <v>Phone-Yes</v>
          </cell>
          <cell r="E1094" t="str">
            <v>Female</v>
          </cell>
          <cell r="F1094" t="str">
            <v>45-54</v>
          </cell>
          <cell r="G1094" t="str">
            <v>Mostly English</v>
          </cell>
          <cell r="H1094" t="str">
            <v>Mostly  English</v>
          </cell>
        </row>
        <row r="1095">
          <cell r="A1095" t="str">
            <v>Los AngelesnnPhone-YesFemale45-54Only English</v>
          </cell>
          <cell r="B1095" t="str">
            <v>Los Angeles</v>
          </cell>
          <cell r="C1095" t="str">
            <v>nn</v>
          </cell>
          <cell r="D1095" t="str">
            <v>Phone-Yes</v>
          </cell>
          <cell r="E1095" t="str">
            <v>Female</v>
          </cell>
          <cell r="F1095" t="str">
            <v>45-54</v>
          </cell>
          <cell r="G1095" t="str">
            <v>Only English</v>
          </cell>
          <cell r="H1095" t="str">
            <v>Only    English</v>
          </cell>
        </row>
        <row r="1096">
          <cell r="A1096" t="str">
            <v>Los AngelesnnPhone-YesFemale55+Only Spanish</v>
          </cell>
          <cell r="B1096" t="str">
            <v>Los Angeles</v>
          </cell>
          <cell r="C1096" t="str">
            <v>nn</v>
          </cell>
          <cell r="D1096" t="str">
            <v>Phone-Yes</v>
          </cell>
          <cell r="E1096" t="str">
            <v>Female</v>
          </cell>
          <cell r="F1096" t="str">
            <v>55+</v>
          </cell>
          <cell r="G1096" t="str">
            <v>Only Spanish</v>
          </cell>
          <cell r="H1096" t="str">
            <v>Only    Spanish</v>
          </cell>
        </row>
        <row r="1097">
          <cell r="A1097" t="str">
            <v>Los AngelesnnPhone-YesFemale55+Mostly Spanish</v>
          </cell>
          <cell r="B1097" t="str">
            <v>Los Angeles</v>
          </cell>
          <cell r="C1097" t="str">
            <v>nn</v>
          </cell>
          <cell r="D1097" t="str">
            <v>Phone-Yes</v>
          </cell>
          <cell r="E1097" t="str">
            <v>Female</v>
          </cell>
          <cell r="F1097" t="str">
            <v>55+</v>
          </cell>
          <cell r="G1097" t="str">
            <v>Mostly Spanish</v>
          </cell>
          <cell r="H1097" t="str">
            <v>Mostly  Spanish</v>
          </cell>
        </row>
        <row r="1098">
          <cell r="A1098" t="str">
            <v>Los AngelesnnPhone-YesFemale55+Spanish &amp; English</v>
          </cell>
          <cell r="B1098" t="str">
            <v>Los Angeles</v>
          </cell>
          <cell r="C1098" t="str">
            <v>nn</v>
          </cell>
          <cell r="D1098" t="str">
            <v>Phone-Yes</v>
          </cell>
          <cell r="E1098" t="str">
            <v>Female</v>
          </cell>
          <cell r="F1098" t="str">
            <v>55+</v>
          </cell>
          <cell r="G1098" t="str">
            <v>Spanish &amp; English</v>
          </cell>
          <cell r="H1098" t="str">
            <v>Spanish English</v>
          </cell>
        </row>
        <row r="1099">
          <cell r="A1099" t="str">
            <v>Los AngelesnnPhone-YesFemale55+Mostly English</v>
          </cell>
          <cell r="B1099" t="str">
            <v>Los Angeles</v>
          </cell>
          <cell r="C1099" t="str">
            <v>nn</v>
          </cell>
          <cell r="D1099" t="str">
            <v>Phone-Yes</v>
          </cell>
          <cell r="E1099" t="str">
            <v>Female</v>
          </cell>
          <cell r="F1099" t="str">
            <v>55+</v>
          </cell>
          <cell r="G1099" t="str">
            <v>Mostly English</v>
          </cell>
          <cell r="H1099" t="str">
            <v>Mostly  English</v>
          </cell>
        </row>
        <row r="1100">
          <cell r="A1100" t="str">
            <v>Los AngelesnnPhone-YesFemale55+Only English</v>
          </cell>
          <cell r="B1100" t="str">
            <v>Los Angeles</v>
          </cell>
          <cell r="C1100" t="str">
            <v>nn</v>
          </cell>
          <cell r="D1100" t="str">
            <v>Phone-Yes</v>
          </cell>
          <cell r="E1100" t="str">
            <v>Female</v>
          </cell>
          <cell r="F1100" t="str">
            <v>55+</v>
          </cell>
          <cell r="G1100" t="str">
            <v>Only English</v>
          </cell>
          <cell r="H1100" t="str">
            <v>Only    English</v>
          </cell>
        </row>
        <row r="1101">
          <cell r="A1101" t="str">
            <v>Los AngelesnnPhone-YesFemaleMissingOnly Spanish</v>
          </cell>
          <cell r="B1101" t="str">
            <v>Los Angeles</v>
          </cell>
          <cell r="C1101" t="str">
            <v>nn</v>
          </cell>
          <cell r="D1101" t="str">
            <v>Phone-Yes</v>
          </cell>
          <cell r="E1101" t="str">
            <v>Female</v>
          </cell>
          <cell r="F1101" t="str">
            <v>Missing</v>
          </cell>
          <cell r="G1101" t="str">
            <v>Only Spanish</v>
          </cell>
          <cell r="H1101" t="str">
            <v>Only    Spanish</v>
          </cell>
        </row>
        <row r="1102">
          <cell r="A1102" t="str">
            <v>Los AngelesnnPhone-YesFemaleMissingMostly English</v>
          </cell>
          <cell r="B1102" t="str">
            <v>Los Angeles</v>
          </cell>
          <cell r="C1102" t="str">
            <v>nn</v>
          </cell>
          <cell r="D1102" t="str">
            <v>Phone-Yes</v>
          </cell>
          <cell r="E1102" t="str">
            <v>Female</v>
          </cell>
          <cell r="F1102" t="str">
            <v>Missing</v>
          </cell>
          <cell r="G1102" t="str">
            <v>Mostly English</v>
          </cell>
          <cell r="H1102" t="str">
            <v>Mostly  English</v>
          </cell>
        </row>
        <row r="1103">
          <cell r="A1103" t="str">
            <v>Los AngelesnnPhone-YesFemaleMissingOnly English</v>
          </cell>
          <cell r="B1103" t="str">
            <v>Los Angeles</v>
          </cell>
          <cell r="C1103" t="str">
            <v>nn</v>
          </cell>
          <cell r="D1103" t="str">
            <v>Phone-Yes</v>
          </cell>
          <cell r="E1103" t="str">
            <v>Female</v>
          </cell>
          <cell r="F1103" t="str">
            <v>Missing</v>
          </cell>
          <cell r="G1103" t="str">
            <v>Only English</v>
          </cell>
          <cell r="H1103" t="str">
            <v>Only    English</v>
          </cell>
        </row>
        <row r="1104">
          <cell r="A1104" t="str">
            <v>Los AngelesnnPhone-NoMale&lt;12Only Spanish</v>
          </cell>
          <cell r="B1104" t="str">
            <v>Los Angeles</v>
          </cell>
          <cell r="C1104" t="str">
            <v>nn</v>
          </cell>
          <cell r="D1104" t="str">
            <v>Phone-No</v>
          </cell>
          <cell r="E1104" t="str">
            <v>Male</v>
          </cell>
          <cell r="F1104" t="str">
            <v>&lt;12</v>
          </cell>
          <cell r="G1104" t="str">
            <v>Only Spanish</v>
          </cell>
          <cell r="H1104" t="str">
            <v>Only    Spanish</v>
          </cell>
        </row>
        <row r="1105">
          <cell r="A1105" t="str">
            <v>Los AngelesnnPhone-NoMale&lt;12Mostly Spanish</v>
          </cell>
          <cell r="B1105" t="str">
            <v>Los Angeles</v>
          </cell>
          <cell r="C1105" t="str">
            <v>nn</v>
          </cell>
          <cell r="D1105" t="str">
            <v>Phone-No</v>
          </cell>
          <cell r="E1105" t="str">
            <v>Male</v>
          </cell>
          <cell r="F1105" t="str">
            <v>&lt;12</v>
          </cell>
          <cell r="G1105" t="str">
            <v>Mostly Spanish</v>
          </cell>
          <cell r="H1105" t="str">
            <v>Mostly  Spanish</v>
          </cell>
        </row>
        <row r="1106">
          <cell r="A1106" t="str">
            <v>Los AngelesnnPhone-NoMale&lt;12Mostly English</v>
          </cell>
          <cell r="B1106" t="str">
            <v>Los Angeles</v>
          </cell>
          <cell r="C1106" t="str">
            <v>nn</v>
          </cell>
          <cell r="D1106" t="str">
            <v>Phone-No</v>
          </cell>
          <cell r="E1106" t="str">
            <v>Male</v>
          </cell>
          <cell r="F1106" t="str">
            <v>&lt;12</v>
          </cell>
          <cell r="G1106" t="str">
            <v>Mostly English</v>
          </cell>
          <cell r="H1106" t="str">
            <v>Mostly  English</v>
          </cell>
        </row>
        <row r="1107">
          <cell r="A1107" t="str">
            <v>Los AngelesnnPhone-NoMale&lt;12Only English</v>
          </cell>
          <cell r="B1107" t="str">
            <v>Los Angeles</v>
          </cell>
          <cell r="C1107" t="str">
            <v>nn</v>
          </cell>
          <cell r="D1107" t="str">
            <v>Phone-No</v>
          </cell>
          <cell r="E1107" t="str">
            <v>Male</v>
          </cell>
          <cell r="F1107" t="str">
            <v>&lt;12</v>
          </cell>
          <cell r="G1107" t="str">
            <v>Only English</v>
          </cell>
          <cell r="H1107" t="str">
            <v>Only    English</v>
          </cell>
        </row>
        <row r="1108">
          <cell r="A1108" t="str">
            <v>Los AngelesnnPhone-NoMale12-17Only Spanish</v>
          </cell>
          <cell r="B1108" t="str">
            <v>Los Angeles</v>
          </cell>
          <cell r="C1108" t="str">
            <v>nn</v>
          </cell>
          <cell r="D1108" t="str">
            <v>Phone-No</v>
          </cell>
          <cell r="E1108" t="str">
            <v>Male</v>
          </cell>
          <cell r="F1108" t="str">
            <v>12-17</v>
          </cell>
          <cell r="G1108" t="str">
            <v>Only Spanish</v>
          </cell>
          <cell r="H1108" t="str">
            <v>Only    Spanish</v>
          </cell>
        </row>
        <row r="1109">
          <cell r="A1109" t="str">
            <v>Los AngelesnnPhone-NoMale12-17Mostly Spanish</v>
          </cell>
          <cell r="B1109" t="str">
            <v>Los Angeles</v>
          </cell>
          <cell r="C1109" t="str">
            <v>nn</v>
          </cell>
          <cell r="D1109" t="str">
            <v>Phone-No</v>
          </cell>
          <cell r="E1109" t="str">
            <v>Male</v>
          </cell>
          <cell r="F1109" t="str">
            <v>12-17</v>
          </cell>
          <cell r="G1109" t="str">
            <v>Mostly Spanish</v>
          </cell>
          <cell r="H1109" t="str">
            <v>Mostly  Spanish</v>
          </cell>
        </row>
        <row r="1110">
          <cell r="A1110" t="str">
            <v>Los AngelesnnPhone-NoMale12-17Spanish &amp; English</v>
          </cell>
          <cell r="B1110" t="str">
            <v>Los Angeles</v>
          </cell>
          <cell r="C1110" t="str">
            <v>nn</v>
          </cell>
          <cell r="D1110" t="str">
            <v>Phone-No</v>
          </cell>
          <cell r="E1110" t="str">
            <v>Male</v>
          </cell>
          <cell r="F1110" t="str">
            <v>12-17</v>
          </cell>
          <cell r="G1110" t="str">
            <v>Spanish &amp; English</v>
          </cell>
          <cell r="H1110" t="str">
            <v>Spanish English</v>
          </cell>
        </row>
        <row r="1111">
          <cell r="A1111" t="str">
            <v>Los AngelesnnPhone-NoMale12-17Mostly English</v>
          </cell>
          <cell r="B1111" t="str">
            <v>Los Angeles</v>
          </cell>
          <cell r="C1111" t="str">
            <v>nn</v>
          </cell>
          <cell r="D1111" t="str">
            <v>Phone-No</v>
          </cell>
          <cell r="E1111" t="str">
            <v>Male</v>
          </cell>
          <cell r="F1111" t="str">
            <v>12-17</v>
          </cell>
          <cell r="G1111" t="str">
            <v>Mostly English</v>
          </cell>
          <cell r="H1111" t="str">
            <v>Mostly  English</v>
          </cell>
        </row>
        <row r="1112">
          <cell r="A1112" t="str">
            <v>Los AngelesnnPhone-NoMale12-17Only English</v>
          </cell>
          <cell r="B1112" t="str">
            <v>Los Angeles</v>
          </cell>
          <cell r="C1112" t="str">
            <v>nn</v>
          </cell>
          <cell r="D1112" t="str">
            <v>Phone-No</v>
          </cell>
          <cell r="E1112" t="str">
            <v>Male</v>
          </cell>
          <cell r="F1112" t="str">
            <v>12-17</v>
          </cell>
          <cell r="G1112" t="str">
            <v>Only English</v>
          </cell>
          <cell r="H1112" t="str">
            <v>Only    English</v>
          </cell>
        </row>
        <row r="1113">
          <cell r="A1113" t="str">
            <v>Los AngelesnnPhone-NoMale18-24Only Spanish</v>
          </cell>
          <cell r="B1113" t="str">
            <v>Los Angeles</v>
          </cell>
          <cell r="C1113" t="str">
            <v>nn</v>
          </cell>
          <cell r="D1113" t="str">
            <v>Phone-No</v>
          </cell>
          <cell r="E1113" t="str">
            <v>Male</v>
          </cell>
          <cell r="F1113" t="str">
            <v>18-24</v>
          </cell>
          <cell r="G1113" t="str">
            <v>Only Spanish</v>
          </cell>
          <cell r="H1113" t="str">
            <v>Only    Spanish</v>
          </cell>
        </row>
        <row r="1114">
          <cell r="A1114" t="str">
            <v>Los AngelesnnPhone-NoMale18-24Mostly Spanish</v>
          </cell>
          <cell r="B1114" t="str">
            <v>Los Angeles</v>
          </cell>
          <cell r="C1114" t="str">
            <v>nn</v>
          </cell>
          <cell r="D1114" t="str">
            <v>Phone-No</v>
          </cell>
          <cell r="E1114" t="str">
            <v>Male</v>
          </cell>
          <cell r="F1114" t="str">
            <v>18-24</v>
          </cell>
          <cell r="G1114" t="str">
            <v>Mostly Spanish</v>
          </cell>
          <cell r="H1114" t="str">
            <v>Mostly  Spanish</v>
          </cell>
        </row>
        <row r="1115">
          <cell r="A1115" t="str">
            <v>Los AngelesnnPhone-NoMale18-24Mostly English</v>
          </cell>
          <cell r="B1115" t="str">
            <v>Los Angeles</v>
          </cell>
          <cell r="C1115" t="str">
            <v>nn</v>
          </cell>
          <cell r="D1115" t="str">
            <v>Phone-No</v>
          </cell>
          <cell r="E1115" t="str">
            <v>Male</v>
          </cell>
          <cell r="F1115" t="str">
            <v>18-24</v>
          </cell>
          <cell r="G1115" t="str">
            <v>Mostly English</v>
          </cell>
          <cell r="H1115" t="str">
            <v>Mostly  English</v>
          </cell>
        </row>
        <row r="1116">
          <cell r="A1116" t="str">
            <v>Los AngelesnnPhone-NoMale18-24Only English</v>
          </cell>
          <cell r="B1116" t="str">
            <v>Los Angeles</v>
          </cell>
          <cell r="C1116" t="str">
            <v>nn</v>
          </cell>
          <cell r="D1116" t="str">
            <v>Phone-No</v>
          </cell>
          <cell r="E1116" t="str">
            <v>Male</v>
          </cell>
          <cell r="F1116" t="str">
            <v>18-24</v>
          </cell>
          <cell r="G1116" t="str">
            <v>Only English</v>
          </cell>
          <cell r="H1116" t="str">
            <v>Only    English</v>
          </cell>
        </row>
        <row r="1117">
          <cell r="A1117" t="str">
            <v>Los AngelesnnPhone-NoMale25-34Only Spanish</v>
          </cell>
          <cell r="B1117" t="str">
            <v>Los Angeles</v>
          </cell>
          <cell r="C1117" t="str">
            <v>nn</v>
          </cell>
          <cell r="D1117" t="str">
            <v>Phone-No</v>
          </cell>
          <cell r="E1117" t="str">
            <v>Male</v>
          </cell>
          <cell r="F1117" t="str">
            <v>25-34</v>
          </cell>
          <cell r="G1117" t="str">
            <v>Only Spanish</v>
          </cell>
          <cell r="H1117" t="str">
            <v>Only    Spanish</v>
          </cell>
        </row>
        <row r="1118">
          <cell r="A1118" t="str">
            <v>Los AngelesnnPhone-NoMale25-34Mostly Spanish</v>
          </cell>
          <cell r="B1118" t="str">
            <v>Los Angeles</v>
          </cell>
          <cell r="C1118" t="str">
            <v>nn</v>
          </cell>
          <cell r="D1118" t="str">
            <v>Phone-No</v>
          </cell>
          <cell r="E1118" t="str">
            <v>Male</v>
          </cell>
          <cell r="F1118" t="str">
            <v>25-34</v>
          </cell>
          <cell r="G1118" t="str">
            <v>Mostly Spanish</v>
          </cell>
          <cell r="H1118" t="str">
            <v>Mostly  Spanish</v>
          </cell>
        </row>
        <row r="1119">
          <cell r="A1119" t="str">
            <v>Los AngelesnnPhone-NoMale25-34Mostly English</v>
          </cell>
          <cell r="B1119" t="str">
            <v>Los Angeles</v>
          </cell>
          <cell r="C1119" t="str">
            <v>nn</v>
          </cell>
          <cell r="D1119" t="str">
            <v>Phone-No</v>
          </cell>
          <cell r="E1119" t="str">
            <v>Male</v>
          </cell>
          <cell r="F1119" t="str">
            <v>25-34</v>
          </cell>
          <cell r="G1119" t="str">
            <v>Mostly English</v>
          </cell>
          <cell r="H1119" t="str">
            <v>Mostly  English</v>
          </cell>
        </row>
        <row r="1120">
          <cell r="A1120" t="str">
            <v>Los AngelesnnPhone-NoMale35-44Only Spanish</v>
          </cell>
          <cell r="B1120" t="str">
            <v>Los Angeles</v>
          </cell>
          <cell r="C1120" t="str">
            <v>nn</v>
          </cell>
          <cell r="D1120" t="str">
            <v>Phone-No</v>
          </cell>
          <cell r="E1120" t="str">
            <v>Male</v>
          </cell>
          <cell r="F1120" t="str">
            <v>35-44</v>
          </cell>
          <cell r="G1120" t="str">
            <v>Only Spanish</v>
          </cell>
          <cell r="H1120" t="str">
            <v>Only    Spanish</v>
          </cell>
        </row>
        <row r="1121">
          <cell r="A1121" t="str">
            <v>Los AngelesnnPhone-NoMale35-44Mostly Spanish</v>
          </cell>
          <cell r="B1121" t="str">
            <v>Los Angeles</v>
          </cell>
          <cell r="C1121" t="str">
            <v>nn</v>
          </cell>
          <cell r="D1121" t="str">
            <v>Phone-No</v>
          </cell>
          <cell r="E1121" t="str">
            <v>Male</v>
          </cell>
          <cell r="F1121" t="str">
            <v>35-44</v>
          </cell>
          <cell r="G1121" t="str">
            <v>Mostly Spanish</v>
          </cell>
          <cell r="H1121" t="str">
            <v>Mostly  Spanish</v>
          </cell>
        </row>
        <row r="1122">
          <cell r="A1122" t="str">
            <v>Los AngelesnnPhone-NoMale35-44Mostly English</v>
          </cell>
          <cell r="B1122" t="str">
            <v>Los Angeles</v>
          </cell>
          <cell r="C1122" t="str">
            <v>nn</v>
          </cell>
          <cell r="D1122" t="str">
            <v>Phone-No</v>
          </cell>
          <cell r="E1122" t="str">
            <v>Male</v>
          </cell>
          <cell r="F1122" t="str">
            <v>35-44</v>
          </cell>
          <cell r="G1122" t="str">
            <v>Mostly English</v>
          </cell>
          <cell r="H1122" t="str">
            <v>Mostly  English</v>
          </cell>
        </row>
        <row r="1123">
          <cell r="A1123" t="str">
            <v>Los AngelesnnPhone-NoMale35-44Only English</v>
          </cell>
          <cell r="B1123" t="str">
            <v>Los Angeles</v>
          </cell>
          <cell r="C1123" t="str">
            <v>nn</v>
          </cell>
          <cell r="D1123" t="str">
            <v>Phone-No</v>
          </cell>
          <cell r="E1123" t="str">
            <v>Male</v>
          </cell>
          <cell r="F1123" t="str">
            <v>35-44</v>
          </cell>
          <cell r="G1123" t="str">
            <v>Only English</v>
          </cell>
          <cell r="H1123" t="str">
            <v>Only    English</v>
          </cell>
        </row>
        <row r="1124">
          <cell r="A1124" t="str">
            <v>Los AngelesnnPhone-NoMale45-54Only Spanish</v>
          </cell>
          <cell r="B1124" t="str">
            <v>Los Angeles</v>
          </cell>
          <cell r="C1124" t="str">
            <v>nn</v>
          </cell>
          <cell r="D1124" t="str">
            <v>Phone-No</v>
          </cell>
          <cell r="E1124" t="str">
            <v>Male</v>
          </cell>
          <cell r="F1124" t="str">
            <v>45-54</v>
          </cell>
          <cell r="G1124" t="str">
            <v>Only Spanish</v>
          </cell>
          <cell r="H1124" t="str">
            <v>Only    Spanish</v>
          </cell>
        </row>
        <row r="1125">
          <cell r="A1125" t="str">
            <v>Los AngelesnnPhone-NoMale45-54Mostly English</v>
          </cell>
          <cell r="B1125" t="str">
            <v>Los Angeles</v>
          </cell>
          <cell r="C1125" t="str">
            <v>nn</v>
          </cell>
          <cell r="D1125" t="str">
            <v>Phone-No</v>
          </cell>
          <cell r="E1125" t="str">
            <v>Male</v>
          </cell>
          <cell r="F1125" t="str">
            <v>45-54</v>
          </cell>
          <cell r="G1125" t="str">
            <v>Mostly English</v>
          </cell>
          <cell r="H1125" t="str">
            <v>Mostly  English</v>
          </cell>
        </row>
        <row r="1126">
          <cell r="A1126" t="str">
            <v>Los AngelesnnPhone-NoMale55+Only Spanish</v>
          </cell>
          <cell r="B1126" t="str">
            <v>Los Angeles</v>
          </cell>
          <cell r="C1126" t="str">
            <v>nn</v>
          </cell>
          <cell r="D1126" t="str">
            <v>Phone-No</v>
          </cell>
          <cell r="E1126" t="str">
            <v>Male</v>
          </cell>
          <cell r="F1126" t="str">
            <v>55+</v>
          </cell>
          <cell r="G1126" t="str">
            <v>Only Spanish</v>
          </cell>
          <cell r="H1126" t="str">
            <v>Only    Spanish</v>
          </cell>
        </row>
        <row r="1127">
          <cell r="A1127" t="str">
            <v>Los AngelesnnPhone-NoMale55+Mostly Spanish</v>
          </cell>
          <cell r="B1127" t="str">
            <v>Los Angeles</v>
          </cell>
          <cell r="C1127" t="str">
            <v>nn</v>
          </cell>
          <cell r="D1127" t="str">
            <v>Phone-No</v>
          </cell>
          <cell r="E1127" t="str">
            <v>Male</v>
          </cell>
          <cell r="F1127" t="str">
            <v>55+</v>
          </cell>
          <cell r="G1127" t="str">
            <v>Mostly Spanish</v>
          </cell>
          <cell r="H1127" t="str">
            <v>Mostly  Spanish</v>
          </cell>
        </row>
        <row r="1128">
          <cell r="A1128" t="str">
            <v>Los AngelesnnPhone-NoMale55+Mostly English</v>
          </cell>
          <cell r="B1128" t="str">
            <v>Los Angeles</v>
          </cell>
          <cell r="C1128" t="str">
            <v>nn</v>
          </cell>
          <cell r="D1128" t="str">
            <v>Phone-No</v>
          </cell>
          <cell r="E1128" t="str">
            <v>Male</v>
          </cell>
          <cell r="F1128" t="str">
            <v>55+</v>
          </cell>
          <cell r="G1128" t="str">
            <v>Mostly English</v>
          </cell>
          <cell r="H1128" t="str">
            <v>Mostly  English</v>
          </cell>
        </row>
        <row r="1129">
          <cell r="A1129" t="str">
            <v>Los AngelesnnPhone-NoMale55+Only English</v>
          </cell>
          <cell r="B1129" t="str">
            <v>Los Angeles</v>
          </cell>
          <cell r="C1129" t="str">
            <v>nn</v>
          </cell>
          <cell r="D1129" t="str">
            <v>Phone-No</v>
          </cell>
          <cell r="E1129" t="str">
            <v>Male</v>
          </cell>
          <cell r="F1129" t="str">
            <v>55+</v>
          </cell>
          <cell r="G1129" t="str">
            <v>Only English</v>
          </cell>
          <cell r="H1129" t="str">
            <v>Only    English</v>
          </cell>
        </row>
        <row r="1130">
          <cell r="A1130" t="str">
            <v>Los AngelesnnPhone-NoMaleMissingOnly Spanish</v>
          </cell>
          <cell r="B1130" t="str">
            <v>Los Angeles</v>
          </cell>
          <cell r="C1130" t="str">
            <v>nn</v>
          </cell>
          <cell r="D1130" t="str">
            <v>Phone-No</v>
          </cell>
          <cell r="E1130" t="str">
            <v>Male</v>
          </cell>
          <cell r="F1130" t="str">
            <v>Missing</v>
          </cell>
          <cell r="G1130" t="str">
            <v>Only Spanish</v>
          </cell>
          <cell r="H1130" t="str">
            <v>Only    Spanish</v>
          </cell>
        </row>
        <row r="1131">
          <cell r="A1131" t="str">
            <v>Los AngelesnnPhone-NoMaleMissingOnly English</v>
          </cell>
          <cell r="B1131" t="str">
            <v>Los Angeles</v>
          </cell>
          <cell r="C1131" t="str">
            <v>nn</v>
          </cell>
          <cell r="D1131" t="str">
            <v>Phone-No</v>
          </cell>
          <cell r="E1131" t="str">
            <v>Male</v>
          </cell>
          <cell r="F1131" t="str">
            <v>Missing</v>
          </cell>
          <cell r="G1131" t="str">
            <v>Only English</v>
          </cell>
          <cell r="H1131" t="str">
            <v>Only    English</v>
          </cell>
        </row>
        <row r="1132">
          <cell r="A1132" t="str">
            <v>Los AngelesnnPhone-NoFemale&lt;12Only Spanish</v>
          </cell>
          <cell r="B1132" t="str">
            <v>Los Angeles</v>
          </cell>
          <cell r="C1132" t="str">
            <v>nn</v>
          </cell>
          <cell r="D1132" t="str">
            <v>Phone-No</v>
          </cell>
          <cell r="E1132" t="str">
            <v>Female</v>
          </cell>
          <cell r="F1132" t="str">
            <v>&lt;12</v>
          </cell>
          <cell r="G1132" t="str">
            <v>Only Spanish</v>
          </cell>
          <cell r="H1132" t="str">
            <v>Only    Spanish</v>
          </cell>
        </row>
        <row r="1133">
          <cell r="A1133" t="str">
            <v>Los AngelesnnPhone-NoFemale&lt;12Mostly Spanish</v>
          </cell>
          <cell r="B1133" t="str">
            <v>Los Angeles</v>
          </cell>
          <cell r="C1133" t="str">
            <v>nn</v>
          </cell>
          <cell r="D1133" t="str">
            <v>Phone-No</v>
          </cell>
          <cell r="E1133" t="str">
            <v>Female</v>
          </cell>
          <cell r="F1133" t="str">
            <v>&lt;12</v>
          </cell>
          <cell r="G1133" t="str">
            <v>Mostly Spanish</v>
          </cell>
          <cell r="H1133" t="str">
            <v>Mostly  Spanish</v>
          </cell>
        </row>
        <row r="1134">
          <cell r="A1134" t="str">
            <v>Los AngelesnnPhone-NoFemale&lt;12Spanish &amp; English</v>
          </cell>
          <cell r="B1134" t="str">
            <v>Los Angeles</v>
          </cell>
          <cell r="C1134" t="str">
            <v>nn</v>
          </cell>
          <cell r="D1134" t="str">
            <v>Phone-No</v>
          </cell>
          <cell r="E1134" t="str">
            <v>Female</v>
          </cell>
          <cell r="F1134" t="str">
            <v>&lt;12</v>
          </cell>
          <cell r="G1134" t="str">
            <v>Spanish &amp; English</v>
          </cell>
          <cell r="H1134" t="str">
            <v>Spanish English</v>
          </cell>
        </row>
        <row r="1135">
          <cell r="A1135" t="str">
            <v>Los AngelesnnPhone-NoFemale&lt;12Mostly English</v>
          </cell>
          <cell r="B1135" t="str">
            <v>Los Angeles</v>
          </cell>
          <cell r="C1135" t="str">
            <v>nn</v>
          </cell>
          <cell r="D1135" t="str">
            <v>Phone-No</v>
          </cell>
          <cell r="E1135" t="str">
            <v>Female</v>
          </cell>
          <cell r="F1135" t="str">
            <v>&lt;12</v>
          </cell>
          <cell r="G1135" t="str">
            <v>Mostly English</v>
          </cell>
          <cell r="H1135" t="str">
            <v>Mostly  English</v>
          </cell>
        </row>
        <row r="1136">
          <cell r="A1136" t="str">
            <v>Los AngelesnnPhone-NoFemale&lt;12Only English</v>
          </cell>
          <cell r="B1136" t="str">
            <v>Los Angeles</v>
          </cell>
          <cell r="C1136" t="str">
            <v>nn</v>
          </cell>
          <cell r="D1136" t="str">
            <v>Phone-No</v>
          </cell>
          <cell r="E1136" t="str">
            <v>Female</v>
          </cell>
          <cell r="F1136" t="str">
            <v>&lt;12</v>
          </cell>
          <cell r="G1136" t="str">
            <v>Only English</v>
          </cell>
          <cell r="H1136" t="str">
            <v>Only    English</v>
          </cell>
        </row>
        <row r="1137">
          <cell r="A1137" t="str">
            <v>Los AngelesnnPhone-NoFemale12-17Only Spanish</v>
          </cell>
          <cell r="B1137" t="str">
            <v>Los Angeles</v>
          </cell>
          <cell r="C1137" t="str">
            <v>nn</v>
          </cell>
          <cell r="D1137" t="str">
            <v>Phone-No</v>
          </cell>
          <cell r="E1137" t="str">
            <v>Female</v>
          </cell>
          <cell r="F1137" t="str">
            <v>12-17</v>
          </cell>
          <cell r="G1137" t="str">
            <v>Only Spanish</v>
          </cell>
          <cell r="H1137" t="str">
            <v>Only    Spanish</v>
          </cell>
        </row>
        <row r="1138">
          <cell r="A1138" t="str">
            <v>Los AngelesnnPhone-NoFemale12-17Mostly Spanish</v>
          </cell>
          <cell r="B1138" t="str">
            <v>Los Angeles</v>
          </cell>
          <cell r="C1138" t="str">
            <v>nn</v>
          </cell>
          <cell r="D1138" t="str">
            <v>Phone-No</v>
          </cell>
          <cell r="E1138" t="str">
            <v>Female</v>
          </cell>
          <cell r="F1138" t="str">
            <v>12-17</v>
          </cell>
          <cell r="G1138" t="str">
            <v>Mostly Spanish</v>
          </cell>
          <cell r="H1138" t="str">
            <v>Mostly  Spanish</v>
          </cell>
        </row>
        <row r="1139">
          <cell r="A1139" t="str">
            <v>Los AngelesnnPhone-NoFemale12-17Mostly English</v>
          </cell>
          <cell r="B1139" t="str">
            <v>Los Angeles</v>
          </cell>
          <cell r="C1139" t="str">
            <v>nn</v>
          </cell>
          <cell r="D1139" t="str">
            <v>Phone-No</v>
          </cell>
          <cell r="E1139" t="str">
            <v>Female</v>
          </cell>
          <cell r="F1139" t="str">
            <v>12-17</v>
          </cell>
          <cell r="G1139" t="str">
            <v>Mostly English</v>
          </cell>
          <cell r="H1139" t="str">
            <v>Mostly  English</v>
          </cell>
        </row>
        <row r="1140">
          <cell r="A1140" t="str">
            <v>Los AngelesnnPhone-NoFemale12-17Only English</v>
          </cell>
          <cell r="B1140" t="str">
            <v>Los Angeles</v>
          </cell>
          <cell r="C1140" t="str">
            <v>nn</v>
          </cell>
          <cell r="D1140" t="str">
            <v>Phone-No</v>
          </cell>
          <cell r="E1140" t="str">
            <v>Female</v>
          </cell>
          <cell r="F1140" t="str">
            <v>12-17</v>
          </cell>
          <cell r="G1140" t="str">
            <v>Only English</v>
          </cell>
          <cell r="H1140" t="str">
            <v>Only    English</v>
          </cell>
        </row>
        <row r="1141">
          <cell r="A1141" t="str">
            <v>Los AngelesnnPhone-NoFemale18-24Only Spanish</v>
          </cell>
          <cell r="B1141" t="str">
            <v>Los Angeles</v>
          </cell>
          <cell r="C1141" t="str">
            <v>nn</v>
          </cell>
          <cell r="D1141" t="str">
            <v>Phone-No</v>
          </cell>
          <cell r="E1141" t="str">
            <v>Female</v>
          </cell>
          <cell r="F1141" t="str">
            <v>18-24</v>
          </cell>
          <cell r="G1141" t="str">
            <v>Only Spanish</v>
          </cell>
          <cell r="H1141" t="str">
            <v>Only    Spanish</v>
          </cell>
        </row>
        <row r="1142">
          <cell r="A1142" t="str">
            <v>Los AngelesnnPhone-NoFemale18-24Mostly Spanish</v>
          </cell>
          <cell r="B1142" t="str">
            <v>Los Angeles</v>
          </cell>
          <cell r="C1142" t="str">
            <v>nn</v>
          </cell>
          <cell r="D1142" t="str">
            <v>Phone-No</v>
          </cell>
          <cell r="E1142" t="str">
            <v>Female</v>
          </cell>
          <cell r="F1142" t="str">
            <v>18-24</v>
          </cell>
          <cell r="G1142" t="str">
            <v>Mostly Spanish</v>
          </cell>
          <cell r="H1142" t="str">
            <v>Mostly  Spanish</v>
          </cell>
        </row>
        <row r="1143">
          <cell r="A1143" t="str">
            <v>Los AngelesnnPhone-NoFemale18-24Mostly English</v>
          </cell>
          <cell r="B1143" t="str">
            <v>Los Angeles</v>
          </cell>
          <cell r="C1143" t="str">
            <v>nn</v>
          </cell>
          <cell r="D1143" t="str">
            <v>Phone-No</v>
          </cell>
          <cell r="E1143" t="str">
            <v>Female</v>
          </cell>
          <cell r="F1143" t="str">
            <v>18-24</v>
          </cell>
          <cell r="G1143" t="str">
            <v>Mostly English</v>
          </cell>
          <cell r="H1143" t="str">
            <v>Mostly  English</v>
          </cell>
        </row>
        <row r="1144">
          <cell r="A1144" t="str">
            <v>Los AngelesnnPhone-NoFemale18-24Only English</v>
          </cell>
          <cell r="B1144" t="str">
            <v>Los Angeles</v>
          </cell>
          <cell r="C1144" t="str">
            <v>nn</v>
          </cell>
          <cell r="D1144" t="str">
            <v>Phone-No</v>
          </cell>
          <cell r="E1144" t="str">
            <v>Female</v>
          </cell>
          <cell r="F1144" t="str">
            <v>18-24</v>
          </cell>
          <cell r="G1144" t="str">
            <v>Only English</v>
          </cell>
          <cell r="H1144" t="str">
            <v>Only    English</v>
          </cell>
        </row>
        <row r="1145">
          <cell r="A1145" t="str">
            <v>Los AngelesnnPhone-NoFemale25-34Only Spanish</v>
          </cell>
          <cell r="B1145" t="str">
            <v>Los Angeles</v>
          </cell>
          <cell r="C1145" t="str">
            <v>nn</v>
          </cell>
          <cell r="D1145" t="str">
            <v>Phone-No</v>
          </cell>
          <cell r="E1145" t="str">
            <v>Female</v>
          </cell>
          <cell r="F1145" t="str">
            <v>25-34</v>
          </cell>
          <cell r="G1145" t="str">
            <v>Only Spanish</v>
          </cell>
          <cell r="H1145" t="str">
            <v>Only    Spanish</v>
          </cell>
        </row>
        <row r="1146">
          <cell r="A1146" t="str">
            <v>Los AngelesnnPhone-NoFemale25-34Mostly Spanish</v>
          </cell>
          <cell r="B1146" t="str">
            <v>Los Angeles</v>
          </cell>
          <cell r="C1146" t="str">
            <v>nn</v>
          </cell>
          <cell r="D1146" t="str">
            <v>Phone-No</v>
          </cell>
          <cell r="E1146" t="str">
            <v>Female</v>
          </cell>
          <cell r="F1146" t="str">
            <v>25-34</v>
          </cell>
          <cell r="G1146" t="str">
            <v>Mostly Spanish</v>
          </cell>
          <cell r="H1146" t="str">
            <v>Mostly  Spanish</v>
          </cell>
        </row>
        <row r="1147">
          <cell r="A1147" t="str">
            <v>Los AngelesnnPhone-NoFemale25-34Mostly English</v>
          </cell>
          <cell r="B1147" t="str">
            <v>Los Angeles</v>
          </cell>
          <cell r="C1147" t="str">
            <v>nn</v>
          </cell>
          <cell r="D1147" t="str">
            <v>Phone-No</v>
          </cell>
          <cell r="E1147" t="str">
            <v>Female</v>
          </cell>
          <cell r="F1147" t="str">
            <v>25-34</v>
          </cell>
          <cell r="G1147" t="str">
            <v>Mostly English</v>
          </cell>
          <cell r="H1147" t="str">
            <v>Mostly  English</v>
          </cell>
        </row>
        <row r="1148">
          <cell r="A1148" t="str">
            <v>Los AngelesnnPhone-NoFemale25-34Only English</v>
          </cell>
          <cell r="B1148" t="str">
            <v>Los Angeles</v>
          </cell>
          <cell r="C1148" t="str">
            <v>nn</v>
          </cell>
          <cell r="D1148" t="str">
            <v>Phone-No</v>
          </cell>
          <cell r="E1148" t="str">
            <v>Female</v>
          </cell>
          <cell r="F1148" t="str">
            <v>25-34</v>
          </cell>
          <cell r="G1148" t="str">
            <v>Only English</v>
          </cell>
          <cell r="H1148" t="str">
            <v>Only    English</v>
          </cell>
        </row>
        <row r="1149">
          <cell r="A1149" t="str">
            <v>Los AngelesnnPhone-NoFemale35-44Only Spanish</v>
          </cell>
          <cell r="B1149" t="str">
            <v>Los Angeles</v>
          </cell>
          <cell r="C1149" t="str">
            <v>nn</v>
          </cell>
          <cell r="D1149" t="str">
            <v>Phone-No</v>
          </cell>
          <cell r="E1149" t="str">
            <v>Female</v>
          </cell>
          <cell r="F1149" t="str">
            <v>35-44</v>
          </cell>
          <cell r="G1149" t="str">
            <v>Only Spanish</v>
          </cell>
          <cell r="H1149" t="str">
            <v>Only    Spanish</v>
          </cell>
        </row>
        <row r="1150">
          <cell r="A1150" t="str">
            <v>Los AngelesnnPhone-NoFemale35-44Mostly Spanish</v>
          </cell>
          <cell r="B1150" t="str">
            <v>Los Angeles</v>
          </cell>
          <cell r="C1150" t="str">
            <v>nn</v>
          </cell>
          <cell r="D1150" t="str">
            <v>Phone-No</v>
          </cell>
          <cell r="E1150" t="str">
            <v>Female</v>
          </cell>
          <cell r="F1150" t="str">
            <v>35-44</v>
          </cell>
          <cell r="G1150" t="str">
            <v>Mostly Spanish</v>
          </cell>
          <cell r="H1150" t="str">
            <v>Mostly  Spanish</v>
          </cell>
        </row>
        <row r="1151">
          <cell r="A1151" t="str">
            <v>Los AngelesnnPhone-NoFemale35-44Spanish &amp; English</v>
          </cell>
          <cell r="B1151" t="str">
            <v>Los Angeles</v>
          </cell>
          <cell r="C1151" t="str">
            <v>nn</v>
          </cell>
          <cell r="D1151" t="str">
            <v>Phone-No</v>
          </cell>
          <cell r="E1151" t="str">
            <v>Female</v>
          </cell>
          <cell r="F1151" t="str">
            <v>35-44</v>
          </cell>
          <cell r="G1151" t="str">
            <v>Spanish &amp; English</v>
          </cell>
          <cell r="H1151" t="str">
            <v>Spanish English</v>
          </cell>
        </row>
        <row r="1152">
          <cell r="A1152" t="str">
            <v>Los AngelesnnPhone-NoFemale35-44Mostly English</v>
          </cell>
          <cell r="B1152" t="str">
            <v>Los Angeles</v>
          </cell>
          <cell r="C1152" t="str">
            <v>nn</v>
          </cell>
          <cell r="D1152" t="str">
            <v>Phone-No</v>
          </cell>
          <cell r="E1152" t="str">
            <v>Female</v>
          </cell>
          <cell r="F1152" t="str">
            <v>35-44</v>
          </cell>
          <cell r="G1152" t="str">
            <v>Mostly English</v>
          </cell>
          <cell r="H1152" t="str">
            <v>Mostly  English</v>
          </cell>
        </row>
        <row r="1153">
          <cell r="A1153" t="str">
            <v>Los AngelesnnPhone-NoFemale35-44Only English</v>
          </cell>
          <cell r="B1153" t="str">
            <v>Los Angeles</v>
          </cell>
          <cell r="C1153" t="str">
            <v>nn</v>
          </cell>
          <cell r="D1153" t="str">
            <v>Phone-No</v>
          </cell>
          <cell r="E1153" t="str">
            <v>Female</v>
          </cell>
          <cell r="F1153" t="str">
            <v>35-44</v>
          </cell>
          <cell r="G1153" t="str">
            <v>Only English</v>
          </cell>
          <cell r="H1153" t="str">
            <v>Only    English</v>
          </cell>
        </row>
        <row r="1154">
          <cell r="A1154" t="str">
            <v>Los AngelesnnPhone-NoFemale45-54Only Spanish</v>
          </cell>
          <cell r="B1154" t="str">
            <v>Los Angeles</v>
          </cell>
          <cell r="C1154" t="str">
            <v>nn</v>
          </cell>
          <cell r="D1154" t="str">
            <v>Phone-No</v>
          </cell>
          <cell r="E1154" t="str">
            <v>Female</v>
          </cell>
          <cell r="F1154" t="str">
            <v>45-54</v>
          </cell>
          <cell r="G1154" t="str">
            <v>Only Spanish</v>
          </cell>
          <cell r="H1154" t="str">
            <v>Only    Spanish</v>
          </cell>
        </row>
        <row r="1155">
          <cell r="A1155" t="str">
            <v>Los AngelesnnPhone-NoFemale45-54Mostly Spanish</v>
          </cell>
          <cell r="B1155" t="str">
            <v>Los Angeles</v>
          </cell>
          <cell r="C1155" t="str">
            <v>nn</v>
          </cell>
          <cell r="D1155" t="str">
            <v>Phone-No</v>
          </cell>
          <cell r="E1155" t="str">
            <v>Female</v>
          </cell>
          <cell r="F1155" t="str">
            <v>45-54</v>
          </cell>
          <cell r="G1155" t="str">
            <v>Mostly Spanish</v>
          </cell>
          <cell r="H1155" t="str">
            <v>Mostly  Spanish</v>
          </cell>
        </row>
        <row r="1156">
          <cell r="A1156" t="str">
            <v>Los AngelesnnPhone-NoFemale45-54Only English</v>
          </cell>
          <cell r="B1156" t="str">
            <v>Los Angeles</v>
          </cell>
          <cell r="C1156" t="str">
            <v>nn</v>
          </cell>
          <cell r="D1156" t="str">
            <v>Phone-No</v>
          </cell>
          <cell r="E1156" t="str">
            <v>Female</v>
          </cell>
          <cell r="F1156" t="str">
            <v>45-54</v>
          </cell>
          <cell r="G1156" t="str">
            <v>Only English</v>
          </cell>
          <cell r="H1156" t="str">
            <v>Only    English</v>
          </cell>
        </row>
        <row r="1157">
          <cell r="A1157" t="str">
            <v>Los AngelesnnPhone-NoFemale55+Mostly English</v>
          </cell>
          <cell r="B1157" t="str">
            <v>Los Angeles</v>
          </cell>
          <cell r="C1157" t="str">
            <v>nn</v>
          </cell>
          <cell r="D1157" t="str">
            <v>Phone-No</v>
          </cell>
          <cell r="E1157" t="str">
            <v>Female</v>
          </cell>
          <cell r="F1157" t="str">
            <v>55+</v>
          </cell>
          <cell r="G1157" t="str">
            <v>Mostly English</v>
          </cell>
          <cell r="H1157" t="str">
            <v>Mostly  English</v>
          </cell>
        </row>
        <row r="1158">
          <cell r="A1158" t="str">
            <v>Los AngelesnnPhone-NoFemale55+Only English</v>
          </cell>
          <cell r="B1158" t="str">
            <v>Los Angeles</v>
          </cell>
          <cell r="C1158" t="str">
            <v>nn</v>
          </cell>
          <cell r="D1158" t="str">
            <v>Phone-No</v>
          </cell>
          <cell r="E1158" t="str">
            <v>Female</v>
          </cell>
          <cell r="F1158" t="str">
            <v>55+</v>
          </cell>
          <cell r="G1158" t="str">
            <v>Only English</v>
          </cell>
          <cell r="H1158" t="str">
            <v>Only    English</v>
          </cell>
        </row>
        <row r="1159">
          <cell r="A1159" t="str">
            <v>Los AngelesnnPhone-NoFemaleMissingOnly Spanish</v>
          </cell>
          <cell r="B1159" t="str">
            <v>Los Angeles</v>
          </cell>
          <cell r="C1159" t="str">
            <v>nn</v>
          </cell>
          <cell r="D1159" t="str">
            <v>Phone-No</v>
          </cell>
          <cell r="E1159" t="str">
            <v>Female</v>
          </cell>
          <cell r="F1159" t="str">
            <v>Missing</v>
          </cell>
          <cell r="G1159" t="str">
            <v>Only Spanish</v>
          </cell>
          <cell r="H1159" t="str">
            <v>Only    Spanish</v>
          </cell>
        </row>
        <row r="1160">
          <cell r="A1160" t="e">
            <v>#N/A</v>
          </cell>
          <cell r="G1160" t="e">
            <v>#N/A</v>
          </cell>
        </row>
        <row r="1161">
          <cell r="A1161" t="e">
            <v>#N/A</v>
          </cell>
          <cell r="G1161" t="e">
            <v>#N/A</v>
          </cell>
        </row>
        <row r="1162">
          <cell r="A1162" t="e">
            <v>#N/A</v>
          </cell>
          <cell r="G1162" t="e">
            <v>#N/A</v>
          </cell>
        </row>
        <row r="1163">
          <cell r="A1163" t="e">
            <v>#N/A</v>
          </cell>
          <cell r="G1163" t="e">
            <v>#N/A</v>
          </cell>
        </row>
        <row r="1164">
          <cell r="A1164" t="e">
            <v>#N/A</v>
          </cell>
          <cell r="G1164" t="e">
            <v>#N/A</v>
          </cell>
        </row>
        <row r="1165">
          <cell r="A1165" t="e">
            <v>#N/A</v>
          </cell>
          <cell r="G1165" t="e">
            <v>#N/A</v>
          </cell>
        </row>
        <row r="1166">
          <cell r="A1166" t="e">
            <v>#N/A</v>
          </cell>
          <cell r="G1166" t="e">
            <v>#N/A</v>
          </cell>
        </row>
        <row r="1167">
          <cell r="A1167" t="e">
            <v>#N/A</v>
          </cell>
          <cell r="G1167" t="e">
            <v>#N/A</v>
          </cell>
        </row>
        <row r="1168">
          <cell r="A1168" t="e">
            <v>#N/A</v>
          </cell>
          <cell r="G1168" t="e">
            <v>#N/A</v>
          </cell>
        </row>
        <row r="1169">
          <cell r="A1169" t="e">
            <v>#N/A</v>
          </cell>
          <cell r="G1169" t="e">
            <v>#N/A</v>
          </cell>
        </row>
        <row r="1170">
          <cell r="A1170" t="e">
            <v>#N/A</v>
          </cell>
          <cell r="G1170" t="e">
            <v>#N/A</v>
          </cell>
        </row>
        <row r="1171">
          <cell r="A1171" t="e">
            <v>#N/A</v>
          </cell>
          <cell r="G1171" t="e">
            <v>#N/A</v>
          </cell>
        </row>
        <row r="1172">
          <cell r="A1172" t="e">
            <v>#N/A</v>
          </cell>
          <cell r="G1172" t="e">
            <v>#N/A</v>
          </cell>
        </row>
        <row r="1173">
          <cell r="A1173" t="e">
            <v>#N/A</v>
          </cell>
          <cell r="G1173" t="e">
            <v>#N/A</v>
          </cell>
        </row>
        <row r="1174">
          <cell r="A1174" t="e">
            <v>#N/A</v>
          </cell>
          <cell r="G1174" t="e">
            <v>#N/A</v>
          </cell>
        </row>
        <row r="1175">
          <cell r="A1175" t="e">
            <v>#N/A</v>
          </cell>
          <cell r="G1175" t="e">
            <v>#N/A</v>
          </cell>
        </row>
        <row r="1176">
          <cell r="A1176" t="e">
            <v>#N/A</v>
          </cell>
          <cell r="G1176" t="e">
            <v>#N/A</v>
          </cell>
        </row>
        <row r="1177">
          <cell r="A1177" t="e">
            <v>#N/A</v>
          </cell>
          <cell r="G1177" t="e">
            <v>#N/A</v>
          </cell>
        </row>
        <row r="1178">
          <cell r="A1178" t="e">
            <v>#N/A</v>
          </cell>
          <cell r="G1178" t="e">
            <v>#N/A</v>
          </cell>
        </row>
        <row r="1179">
          <cell r="A1179" t="e">
            <v>#N/A</v>
          </cell>
          <cell r="G1179" t="e">
            <v>#N/A</v>
          </cell>
        </row>
        <row r="1180">
          <cell r="A1180" t="e">
            <v>#N/A</v>
          </cell>
          <cell r="G1180" t="e">
            <v>#N/A</v>
          </cell>
        </row>
        <row r="1181">
          <cell r="A1181" t="e">
            <v>#N/A</v>
          </cell>
          <cell r="G1181" t="e">
            <v>#N/A</v>
          </cell>
        </row>
        <row r="1182">
          <cell r="A1182" t="e">
            <v>#N/A</v>
          </cell>
          <cell r="G1182" t="e">
            <v>#N/A</v>
          </cell>
        </row>
        <row r="1183">
          <cell r="A1183" t="e">
            <v>#N/A</v>
          </cell>
          <cell r="G1183" t="e">
            <v>#N/A</v>
          </cell>
        </row>
        <row r="1184">
          <cell r="A1184" t="e">
            <v>#N/A</v>
          </cell>
          <cell r="G1184" t="e">
            <v>#N/A</v>
          </cell>
        </row>
        <row r="1185">
          <cell r="A1185" t="e">
            <v>#N/A</v>
          </cell>
          <cell r="G1185" t="e">
            <v>#N/A</v>
          </cell>
        </row>
        <row r="1186">
          <cell r="A1186" t="e">
            <v>#N/A</v>
          </cell>
          <cell r="G1186" t="e">
            <v>#N/A</v>
          </cell>
        </row>
        <row r="1187">
          <cell r="A1187" t="e">
            <v>#N/A</v>
          </cell>
          <cell r="G1187" t="e">
            <v>#N/A</v>
          </cell>
        </row>
        <row r="1188">
          <cell r="A1188" t="e">
            <v>#N/A</v>
          </cell>
          <cell r="G1188" t="e">
            <v>#N/A</v>
          </cell>
        </row>
        <row r="1189">
          <cell r="A1189" t="e">
            <v>#N/A</v>
          </cell>
          <cell r="G1189" t="e">
            <v>#N/A</v>
          </cell>
        </row>
        <row r="1190">
          <cell r="A1190" t="e">
            <v>#N/A</v>
          </cell>
          <cell r="G1190" t="e">
            <v>#N/A</v>
          </cell>
        </row>
        <row r="1191">
          <cell r="A1191" t="e">
            <v>#N/A</v>
          </cell>
          <cell r="G1191" t="e">
            <v>#N/A</v>
          </cell>
        </row>
        <row r="1192">
          <cell r="A1192" t="e">
            <v>#N/A</v>
          </cell>
          <cell r="G1192" t="e">
            <v>#N/A</v>
          </cell>
        </row>
        <row r="1193">
          <cell r="A1193" t="e">
            <v>#N/A</v>
          </cell>
          <cell r="G1193" t="e">
            <v>#N/A</v>
          </cell>
        </row>
        <row r="1194">
          <cell r="A1194" t="e">
            <v>#N/A</v>
          </cell>
          <cell r="G1194" t="e">
            <v>#N/A</v>
          </cell>
        </row>
        <row r="1195">
          <cell r="A1195" t="e">
            <v>#N/A</v>
          </cell>
          <cell r="G1195" t="e">
            <v>#N/A</v>
          </cell>
        </row>
        <row r="1196">
          <cell r="A1196" t="e">
            <v>#N/A</v>
          </cell>
          <cell r="G1196" t="e">
            <v>#N/A</v>
          </cell>
        </row>
        <row r="1197">
          <cell r="A1197" t="e">
            <v>#N/A</v>
          </cell>
          <cell r="G1197" t="e">
            <v>#N/A</v>
          </cell>
        </row>
        <row r="1198">
          <cell r="A1198" t="e">
            <v>#N/A</v>
          </cell>
          <cell r="G1198" t="e">
            <v>#N/A</v>
          </cell>
        </row>
        <row r="1199">
          <cell r="A1199" t="e">
            <v>#N/A</v>
          </cell>
          <cell r="G1199" t="e">
            <v>#N/A</v>
          </cell>
        </row>
        <row r="1200">
          <cell r="A1200" t="e">
            <v>#N/A</v>
          </cell>
          <cell r="G1200" t="e">
            <v>#N/A</v>
          </cell>
        </row>
        <row r="1201">
          <cell r="A1201" t="e">
            <v>#N/A</v>
          </cell>
          <cell r="G1201" t="e">
            <v>#N/A</v>
          </cell>
        </row>
        <row r="1202">
          <cell r="A1202" t="e">
            <v>#N/A</v>
          </cell>
          <cell r="G1202" t="e">
            <v>#N/A</v>
          </cell>
        </row>
        <row r="1203">
          <cell r="A1203" t="e">
            <v>#N/A</v>
          </cell>
          <cell r="G1203" t="e">
            <v>#N/A</v>
          </cell>
        </row>
        <row r="1204">
          <cell r="A1204" t="e">
            <v>#N/A</v>
          </cell>
          <cell r="G1204" t="e">
            <v>#N/A</v>
          </cell>
        </row>
        <row r="1205">
          <cell r="A1205" t="e">
            <v>#N/A</v>
          </cell>
          <cell r="G1205" t="e">
            <v>#N/A</v>
          </cell>
        </row>
        <row r="1206">
          <cell r="A1206" t="e">
            <v>#N/A</v>
          </cell>
          <cell r="G1206" t="e">
            <v>#N/A</v>
          </cell>
        </row>
        <row r="1207">
          <cell r="A1207" t="e">
            <v>#N/A</v>
          </cell>
          <cell r="G1207" t="e">
            <v>#N/A</v>
          </cell>
        </row>
        <row r="1208">
          <cell r="A1208" t="e">
            <v>#N/A</v>
          </cell>
          <cell r="G1208" t="e">
            <v>#N/A</v>
          </cell>
        </row>
        <row r="1209">
          <cell r="A1209" t="e">
            <v>#N/A</v>
          </cell>
          <cell r="G1209" t="e">
            <v>#N/A</v>
          </cell>
        </row>
        <row r="1210">
          <cell r="A1210" t="e">
            <v>#N/A</v>
          </cell>
          <cell r="G1210" t="e">
            <v>#N/A</v>
          </cell>
        </row>
        <row r="1211">
          <cell r="A1211" t="e">
            <v>#N/A</v>
          </cell>
          <cell r="G1211" t="e">
            <v>#N/A</v>
          </cell>
        </row>
        <row r="1212">
          <cell r="A1212" t="e">
            <v>#N/A</v>
          </cell>
          <cell r="G1212" t="e">
            <v>#N/A</v>
          </cell>
        </row>
        <row r="1213">
          <cell r="A1213" t="e">
            <v>#N/A</v>
          </cell>
          <cell r="G1213" t="e">
            <v>#N/A</v>
          </cell>
        </row>
        <row r="1214">
          <cell r="A1214" t="e">
            <v>#N/A</v>
          </cell>
          <cell r="G1214" t="e">
            <v>#N/A</v>
          </cell>
        </row>
        <row r="1215">
          <cell r="A1215" t="e">
            <v>#N/A</v>
          </cell>
          <cell r="G1215" t="e">
            <v>#N/A</v>
          </cell>
        </row>
        <row r="1216">
          <cell r="A1216" t="e">
            <v>#N/A</v>
          </cell>
          <cell r="G1216" t="e">
            <v>#N/A</v>
          </cell>
        </row>
        <row r="1217">
          <cell r="A1217" t="e">
            <v>#N/A</v>
          </cell>
          <cell r="G1217" t="e">
            <v>#N/A</v>
          </cell>
        </row>
        <row r="1218">
          <cell r="A1218" t="e">
            <v>#N/A</v>
          </cell>
          <cell r="G1218" t="e">
            <v>#N/A</v>
          </cell>
        </row>
        <row r="1219">
          <cell r="A1219" t="e">
            <v>#N/A</v>
          </cell>
          <cell r="G1219" t="e">
            <v>#N/A</v>
          </cell>
        </row>
        <row r="1220">
          <cell r="A1220" t="e">
            <v>#N/A</v>
          </cell>
          <cell r="G1220" t="e">
            <v>#N/A</v>
          </cell>
        </row>
        <row r="1221">
          <cell r="A1221" t="e">
            <v>#N/A</v>
          </cell>
          <cell r="G1221" t="e">
            <v>#N/A</v>
          </cell>
        </row>
        <row r="1222">
          <cell r="A1222" t="e">
            <v>#N/A</v>
          </cell>
          <cell r="G1222" t="e">
            <v>#N/A</v>
          </cell>
        </row>
        <row r="1223">
          <cell r="A1223" t="e">
            <v>#N/A</v>
          </cell>
          <cell r="G1223" t="e">
            <v>#N/A</v>
          </cell>
        </row>
        <row r="1224">
          <cell r="A1224" t="e">
            <v>#N/A</v>
          </cell>
          <cell r="G1224" t="e">
            <v>#N/A</v>
          </cell>
        </row>
        <row r="1225">
          <cell r="A1225" t="e">
            <v>#N/A</v>
          </cell>
          <cell r="G1225" t="e">
            <v>#N/A</v>
          </cell>
        </row>
        <row r="1226">
          <cell r="A1226" t="e">
            <v>#N/A</v>
          </cell>
          <cell r="G1226" t="e">
            <v>#N/A</v>
          </cell>
        </row>
        <row r="1227">
          <cell r="A1227" t="e">
            <v>#N/A</v>
          </cell>
          <cell r="G1227" t="e">
            <v>#N/A</v>
          </cell>
        </row>
        <row r="1228">
          <cell r="A1228" t="e">
            <v>#N/A</v>
          </cell>
          <cell r="G1228" t="e">
            <v>#N/A</v>
          </cell>
        </row>
        <row r="1229">
          <cell r="A1229" t="e">
            <v>#N/A</v>
          </cell>
          <cell r="G1229" t="e">
            <v>#N/A</v>
          </cell>
        </row>
        <row r="1230">
          <cell r="A1230" t="e">
            <v>#N/A</v>
          </cell>
          <cell r="G1230" t="e">
            <v>#N/A</v>
          </cell>
        </row>
        <row r="1231">
          <cell r="A1231" t="e">
            <v>#N/A</v>
          </cell>
          <cell r="G1231" t="e">
            <v>#N/A</v>
          </cell>
        </row>
        <row r="1232">
          <cell r="A1232" t="e">
            <v>#N/A</v>
          </cell>
          <cell r="G1232" t="e">
            <v>#N/A</v>
          </cell>
        </row>
        <row r="1233">
          <cell r="A1233" t="e">
            <v>#N/A</v>
          </cell>
          <cell r="G1233" t="e">
            <v>#N/A</v>
          </cell>
        </row>
        <row r="1234">
          <cell r="A1234" t="e">
            <v>#N/A</v>
          </cell>
          <cell r="G1234" t="e">
            <v>#N/A</v>
          </cell>
        </row>
        <row r="1235">
          <cell r="A1235" t="e">
            <v>#N/A</v>
          </cell>
          <cell r="G1235" t="e">
            <v>#N/A</v>
          </cell>
        </row>
        <row r="1236">
          <cell r="A1236" t="e">
            <v>#N/A</v>
          </cell>
          <cell r="G1236" t="e">
            <v>#N/A</v>
          </cell>
        </row>
        <row r="1237">
          <cell r="A1237" t="e">
            <v>#N/A</v>
          </cell>
          <cell r="G1237" t="e">
            <v>#N/A</v>
          </cell>
        </row>
        <row r="1238">
          <cell r="A1238" t="e">
            <v>#N/A</v>
          </cell>
          <cell r="G1238" t="e">
            <v>#N/A</v>
          </cell>
        </row>
        <row r="1239">
          <cell r="A1239" t="e">
            <v>#N/A</v>
          </cell>
          <cell r="G1239" t="e">
            <v>#N/A</v>
          </cell>
        </row>
        <row r="1240">
          <cell r="A1240" t="e">
            <v>#N/A</v>
          </cell>
          <cell r="G1240" t="e">
            <v>#N/A</v>
          </cell>
        </row>
        <row r="1241">
          <cell r="A1241" t="e">
            <v>#N/A</v>
          </cell>
          <cell r="G1241" t="e">
            <v>#N/A</v>
          </cell>
        </row>
        <row r="1242">
          <cell r="A1242" t="e">
            <v>#N/A</v>
          </cell>
          <cell r="G1242" t="e">
            <v>#N/A</v>
          </cell>
        </row>
        <row r="1243">
          <cell r="A1243" t="e">
            <v>#N/A</v>
          </cell>
          <cell r="G1243" t="e">
            <v>#N/A</v>
          </cell>
        </row>
        <row r="1244">
          <cell r="A1244" t="e">
            <v>#N/A</v>
          </cell>
          <cell r="G1244" t="e">
            <v>#N/A</v>
          </cell>
        </row>
        <row r="1245">
          <cell r="A1245" t="e">
            <v>#N/A</v>
          </cell>
          <cell r="G1245" t="e">
            <v>#N/A</v>
          </cell>
        </row>
        <row r="1246">
          <cell r="A1246" t="e">
            <v>#N/A</v>
          </cell>
          <cell r="G1246" t="e">
            <v>#N/A</v>
          </cell>
        </row>
        <row r="1247">
          <cell r="A1247" t="e">
            <v>#N/A</v>
          </cell>
          <cell r="G1247" t="e">
            <v>#N/A</v>
          </cell>
        </row>
        <row r="1248">
          <cell r="A1248" t="e">
            <v>#N/A</v>
          </cell>
          <cell r="G1248" t="e">
            <v>#N/A</v>
          </cell>
        </row>
        <row r="1249">
          <cell r="A1249" t="e">
            <v>#N/A</v>
          </cell>
          <cell r="G1249" t="e">
            <v>#N/A</v>
          </cell>
        </row>
        <row r="1250">
          <cell r="A1250" t="e">
            <v>#N/A</v>
          </cell>
          <cell r="G1250" t="e">
            <v>#N/A</v>
          </cell>
        </row>
        <row r="1251">
          <cell r="A1251" t="e">
            <v>#N/A</v>
          </cell>
          <cell r="G1251" t="e">
            <v>#N/A</v>
          </cell>
        </row>
        <row r="1252">
          <cell r="A1252" t="e">
            <v>#N/A</v>
          </cell>
          <cell r="G1252" t="e">
            <v>#N/A</v>
          </cell>
        </row>
        <row r="1253">
          <cell r="A1253" t="e">
            <v>#N/A</v>
          </cell>
          <cell r="G1253" t="e">
            <v>#N/A</v>
          </cell>
        </row>
        <row r="1254">
          <cell r="A1254" t="e">
            <v>#N/A</v>
          </cell>
          <cell r="G1254" t="e">
            <v>#N/A</v>
          </cell>
        </row>
        <row r="1255">
          <cell r="A1255" t="e">
            <v>#N/A</v>
          </cell>
          <cell r="G1255" t="e">
            <v>#N/A</v>
          </cell>
        </row>
        <row r="1256">
          <cell r="A1256" t="e">
            <v>#N/A</v>
          </cell>
          <cell r="G1256" t="e">
            <v>#N/A</v>
          </cell>
        </row>
        <row r="1257">
          <cell r="A1257" t="e">
            <v>#N/A</v>
          </cell>
          <cell r="G1257" t="e">
            <v>#N/A</v>
          </cell>
        </row>
        <row r="1258">
          <cell r="A1258" t="e">
            <v>#N/A</v>
          </cell>
          <cell r="G1258" t="e">
            <v>#N/A</v>
          </cell>
        </row>
        <row r="1259">
          <cell r="A1259" t="e">
            <v>#N/A</v>
          </cell>
          <cell r="G1259" t="e">
            <v>#N/A</v>
          </cell>
        </row>
        <row r="1260">
          <cell r="A1260" t="e">
            <v>#N/A</v>
          </cell>
          <cell r="G1260" t="e">
            <v>#N/A</v>
          </cell>
        </row>
        <row r="1261">
          <cell r="A1261" t="e">
            <v>#N/A</v>
          </cell>
          <cell r="G1261" t="e">
            <v>#N/A</v>
          </cell>
        </row>
        <row r="1262">
          <cell r="A1262" t="e">
            <v>#N/A</v>
          </cell>
          <cell r="G1262" t="e">
            <v>#N/A</v>
          </cell>
        </row>
        <row r="1263">
          <cell r="A1263" t="e">
            <v>#N/A</v>
          </cell>
          <cell r="G1263" t="e">
            <v>#N/A</v>
          </cell>
        </row>
        <row r="1264">
          <cell r="A1264" t="e">
            <v>#N/A</v>
          </cell>
          <cell r="G1264" t="e">
            <v>#N/A</v>
          </cell>
        </row>
        <row r="1265">
          <cell r="A1265" t="e">
            <v>#N/A</v>
          </cell>
          <cell r="G1265" t="e">
            <v>#N/A</v>
          </cell>
        </row>
        <row r="1266">
          <cell r="A1266" t="e">
            <v>#N/A</v>
          </cell>
          <cell r="G1266" t="e">
            <v>#N/A</v>
          </cell>
        </row>
        <row r="1267">
          <cell r="A1267" t="e">
            <v>#N/A</v>
          </cell>
          <cell r="G1267" t="e">
            <v>#N/A</v>
          </cell>
        </row>
        <row r="1268">
          <cell r="A1268" t="e">
            <v>#N/A</v>
          </cell>
          <cell r="G1268" t="e">
            <v>#N/A</v>
          </cell>
        </row>
        <row r="1269">
          <cell r="A1269" t="e">
            <v>#N/A</v>
          </cell>
          <cell r="G1269" t="e">
            <v>#N/A</v>
          </cell>
        </row>
        <row r="1270">
          <cell r="A1270" t="e">
            <v>#N/A</v>
          </cell>
          <cell r="G1270" t="e">
            <v>#N/A</v>
          </cell>
        </row>
        <row r="1271">
          <cell r="A1271" t="e">
            <v>#N/A</v>
          </cell>
          <cell r="G1271" t="e">
            <v>#N/A</v>
          </cell>
        </row>
        <row r="1272">
          <cell r="A1272" t="e">
            <v>#N/A</v>
          </cell>
          <cell r="G1272" t="e">
            <v>#N/A</v>
          </cell>
        </row>
        <row r="1273">
          <cell r="A1273" t="e">
            <v>#N/A</v>
          </cell>
          <cell r="G1273" t="e">
            <v>#N/A</v>
          </cell>
        </row>
        <row r="1274">
          <cell r="A1274" t="e">
            <v>#N/A</v>
          </cell>
          <cell r="G1274" t="e">
            <v>#N/A</v>
          </cell>
        </row>
        <row r="1275">
          <cell r="A1275" t="e">
            <v>#N/A</v>
          </cell>
          <cell r="G1275" t="e">
            <v>#N/A</v>
          </cell>
        </row>
        <row r="1276">
          <cell r="A1276" t="e">
            <v>#N/A</v>
          </cell>
          <cell r="G1276" t="e">
            <v>#N/A</v>
          </cell>
        </row>
        <row r="1277">
          <cell r="A1277" t="e">
            <v>#N/A</v>
          </cell>
          <cell r="G1277" t="e">
            <v>#N/A</v>
          </cell>
        </row>
        <row r="1278">
          <cell r="A1278" t="e">
            <v>#N/A</v>
          </cell>
          <cell r="G1278" t="e">
            <v>#N/A</v>
          </cell>
        </row>
        <row r="1279">
          <cell r="A1279" t="e">
            <v>#N/A</v>
          </cell>
          <cell r="G1279" t="e">
            <v>#N/A</v>
          </cell>
        </row>
        <row r="1280">
          <cell r="A1280" t="e">
            <v>#N/A</v>
          </cell>
          <cell r="G1280" t="e">
            <v>#N/A</v>
          </cell>
        </row>
        <row r="1281">
          <cell r="A1281" t="e">
            <v>#N/A</v>
          </cell>
          <cell r="G1281" t="e">
            <v>#N/A</v>
          </cell>
        </row>
        <row r="1282">
          <cell r="A1282" t="e">
            <v>#N/A</v>
          </cell>
          <cell r="G1282" t="e">
            <v>#N/A</v>
          </cell>
        </row>
        <row r="1283">
          <cell r="A1283" t="e">
            <v>#N/A</v>
          </cell>
          <cell r="G1283" t="e">
            <v>#N/A</v>
          </cell>
        </row>
        <row r="1284">
          <cell r="A1284" t="e">
            <v>#N/A</v>
          </cell>
          <cell r="G1284" t="e">
            <v>#N/A</v>
          </cell>
        </row>
        <row r="1285">
          <cell r="A1285" t="e">
            <v>#N/A</v>
          </cell>
          <cell r="G1285" t="e">
            <v>#N/A</v>
          </cell>
        </row>
        <row r="1286">
          <cell r="A1286" t="e">
            <v>#N/A</v>
          </cell>
          <cell r="G1286" t="e">
            <v>#N/A</v>
          </cell>
        </row>
        <row r="1287">
          <cell r="A1287" t="e">
            <v>#N/A</v>
          </cell>
          <cell r="G1287" t="e">
            <v>#N/A</v>
          </cell>
        </row>
        <row r="1288">
          <cell r="A1288" t="e">
            <v>#N/A</v>
          </cell>
          <cell r="G1288" t="e">
            <v>#N/A</v>
          </cell>
        </row>
        <row r="1289">
          <cell r="A1289" t="e">
            <v>#N/A</v>
          </cell>
          <cell r="G1289" t="e">
            <v>#N/A</v>
          </cell>
        </row>
        <row r="1290">
          <cell r="A1290" t="e">
            <v>#N/A</v>
          </cell>
          <cell r="G1290" t="e">
            <v>#N/A</v>
          </cell>
        </row>
        <row r="1291">
          <cell r="A1291" t="e">
            <v>#N/A</v>
          </cell>
          <cell r="G1291" t="e">
            <v>#N/A</v>
          </cell>
        </row>
        <row r="1292">
          <cell r="A1292" t="e">
            <v>#N/A</v>
          </cell>
          <cell r="G1292" t="e">
            <v>#N/A</v>
          </cell>
        </row>
        <row r="1293">
          <cell r="A1293" t="e">
            <v>#N/A</v>
          </cell>
          <cell r="G1293" t="e">
            <v>#N/A</v>
          </cell>
        </row>
        <row r="1294">
          <cell r="A1294" t="e">
            <v>#N/A</v>
          </cell>
          <cell r="G1294" t="e">
            <v>#N/A</v>
          </cell>
        </row>
        <row r="1295">
          <cell r="A1295" t="e">
            <v>#N/A</v>
          </cell>
          <cell r="G1295" t="e">
            <v>#N/A</v>
          </cell>
        </row>
        <row r="1296">
          <cell r="A1296" t="e">
            <v>#N/A</v>
          </cell>
          <cell r="G1296" t="e">
            <v>#N/A</v>
          </cell>
        </row>
        <row r="1297">
          <cell r="A1297" t="e">
            <v>#N/A</v>
          </cell>
          <cell r="G1297" t="e">
            <v>#N/A</v>
          </cell>
        </row>
        <row r="1298">
          <cell r="A1298" t="e">
            <v>#N/A</v>
          </cell>
          <cell r="G1298" t="e">
            <v>#N/A</v>
          </cell>
        </row>
        <row r="1299">
          <cell r="A1299" t="e">
            <v>#N/A</v>
          </cell>
          <cell r="G1299" t="e">
            <v>#N/A</v>
          </cell>
        </row>
        <row r="1300">
          <cell r="A1300" t="e">
            <v>#N/A</v>
          </cell>
          <cell r="G1300" t="e">
            <v>#N/A</v>
          </cell>
        </row>
        <row r="1301">
          <cell r="A1301" t="e">
            <v>#N/A</v>
          </cell>
          <cell r="G1301" t="e">
            <v>#N/A</v>
          </cell>
        </row>
        <row r="1302">
          <cell r="A1302" t="e">
            <v>#N/A</v>
          </cell>
          <cell r="G1302" t="e">
            <v>#N/A</v>
          </cell>
        </row>
        <row r="1303">
          <cell r="A1303" t="e">
            <v>#N/A</v>
          </cell>
          <cell r="G1303" t="e">
            <v>#N/A</v>
          </cell>
        </row>
        <row r="1304">
          <cell r="A1304" t="e">
            <v>#N/A</v>
          </cell>
          <cell r="G1304" t="e">
            <v>#N/A</v>
          </cell>
        </row>
        <row r="1305">
          <cell r="A1305" t="e">
            <v>#N/A</v>
          </cell>
          <cell r="G1305" t="e">
            <v>#N/A</v>
          </cell>
        </row>
        <row r="1306">
          <cell r="A1306" t="e">
            <v>#N/A</v>
          </cell>
          <cell r="G1306" t="e">
            <v>#N/A</v>
          </cell>
        </row>
        <row r="1307">
          <cell r="A1307" t="e">
            <v>#N/A</v>
          </cell>
          <cell r="G1307" t="e">
            <v>#N/A</v>
          </cell>
        </row>
        <row r="1308">
          <cell r="A1308" t="e">
            <v>#N/A</v>
          </cell>
          <cell r="G1308" t="e">
            <v>#N/A</v>
          </cell>
        </row>
        <row r="1309">
          <cell r="A1309" t="e">
            <v>#N/A</v>
          </cell>
          <cell r="G1309" t="e">
            <v>#N/A</v>
          </cell>
        </row>
        <row r="1310">
          <cell r="A1310" t="e">
            <v>#N/A</v>
          </cell>
          <cell r="G1310" t="e">
            <v>#N/A</v>
          </cell>
        </row>
        <row r="1311">
          <cell r="A1311" t="e">
            <v>#N/A</v>
          </cell>
          <cell r="G1311" t="e">
            <v>#N/A</v>
          </cell>
        </row>
        <row r="1312">
          <cell r="A1312" t="e">
            <v>#N/A</v>
          </cell>
          <cell r="G1312" t="e">
            <v>#N/A</v>
          </cell>
        </row>
        <row r="1313">
          <cell r="A1313" t="e">
            <v>#N/A</v>
          </cell>
          <cell r="G1313" t="e">
            <v>#N/A</v>
          </cell>
        </row>
        <row r="1314">
          <cell r="A1314" t="e">
            <v>#N/A</v>
          </cell>
          <cell r="G1314" t="e">
            <v>#N/A</v>
          </cell>
        </row>
        <row r="1315">
          <cell r="A1315" t="e">
            <v>#N/A</v>
          </cell>
          <cell r="G1315" t="e">
            <v>#N/A</v>
          </cell>
        </row>
        <row r="1316">
          <cell r="A1316" t="e">
            <v>#N/A</v>
          </cell>
          <cell r="G1316" t="e">
            <v>#N/A</v>
          </cell>
        </row>
        <row r="1317">
          <cell r="A1317" t="e">
            <v>#N/A</v>
          </cell>
          <cell r="G1317" t="e">
            <v>#N/A</v>
          </cell>
        </row>
        <row r="1318">
          <cell r="A1318" t="e">
            <v>#N/A</v>
          </cell>
          <cell r="G1318" t="e">
            <v>#N/A</v>
          </cell>
        </row>
        <row r="1319">
          <cell r="A1319" t="e">
            <v>#N/A</v>
          </cell>
          <cell r="G1319" t="e">
            <v>#N/A</v>
          </cell>
        </row>
        <row r="1320">
          <cell r="A1320" t="e">
            <v>#N/A</v>
          </cell>
          <cell r="G1320" t="e">
            <v>#N/A</v>
          </cell>
        </row>
        <row r="1321">
          <cell r="A1321" t="e">
            <v>#N/A</v>
          </cell>
          <cell r="G1321" t="e">
            <v>#N/A</v>
          </cell>
        </row>
        <row r="1322">
          <cell r="A1322" t="e">
            <v>#N/A</v>
          </cell>
          <cell r="G1322" t="e">
            <v>#N/A</v>
          </cell>
        </row>
        <row r="1323">
          <cell r="A1323" t="e">
            <v>#N/A</v>
          </cell>
          <cell r="G1323" t="e">
            <v>#N/A</v>
          </cell>
        </row>
        <row r="1324">
          <cell r="A1324" t="e">
            <v>#N/A</v>
          </cell>
          <cell r="G1324" t="e">
            <v>#N/A</v>
          </cell>
        </row>
        <row r="1325">
          <cell r="A1325" t="e">
            <v>#N/A</v>
          </cell>
          <cell r="G1325" t="e">
            <v>#N/A</v>
          </cell>
        </row>
        <row r="1326">
          <cell r="A1326" t="e">
            <v>#N/A</v>
          </cell>
          <cell r="G1326" t="e">
            <v>#N/A</v>
          </cell>
        </row>
        <row r="1327">
          <cell r="A1327" t="e">
            <v>#N/A</v>
          </cell>
          <cell r="G1327" t="e">
            <v>#N/A</v>
          </cell>
        </row>
        <row r="1328">
          <cell r="A1328" t="e">
            <v>#N/A</v>
          </cell>
          <cell r="G1328" t="e">
            <v>#N/A</v>
          </cell>
        </row>
        <row r="1329">
          <cell r="A1329" t="e">
            <v>#N/A</v>
          </cell>
          <cell r="G1329" t="e">
            <v>#N/A</v>
          </cell>
        </row>
        <row r="1330">
          <cell r="A1330" t="e">
            <v>#N/A</v>
          </cell>
          <cell r="G1330" t="e">
            <v>#N/A</v>
          </cell>
        </row>
        <row r="1331">
          <cell r="A1331" t="e">
            <v>#N/A</v>
          </cell>
          <cell r="G1331" t="e">
            <v>#N/A</v>
          </cell>
        </row>
        <row r="1332">
          <cell r="A1332" t="e">
            <v>#N/A</v>
          </cell>
          <cell r="G1332" t="e">
            <v>#N/A</v>
          </cell>
        </row>
        <row r="1333">
          <cell r="A1333" t="e">
            <v>#N/A</v>
          </cell>
          <cell r="G1333" t="e">
            <v>#N/A</v>
          </cell>
        </row>
        <row r="1334">
          <cell r="A1334" t="e">
            <v>#N/A</v>
          </cell>
          <cell r="G1334" t="e">
            <v>#N/A</v>
          </cell>
        </row>
        <row r="1335">
          <cell r="A1335" t="e">
            <v>#N/A</v>
          </cell>
          <cell r="G1335" t="e">
            <v>#N/A</v>
          </cell>
        </row>
        <row r="1336">
          <cell r="A1336" t="e">
            <v>#N/A</v>
          </cell>
          <cell r="G1336" t="e">
            <v>#N/A</v>
          </cell>
        </row>
        <row r="1337">
          <cell r="A1337" t="e">
            <v>#N/A</v>
          </cell>
          <cell r="G1337" t="e">
            <v>#N/A</v>
          </cell>
        </row>
        <row r="1338">
          <cell r="A1338" t="e">
            <v>#N/A</v>
          </cell>
          <cell r="G1338" t="e">
            <v>#N/A</v>
          </cell>
        </row>
        <row r="1339">
          <cell r="A1339" t="e">
            <v>#N/A</v>
          </cell>
          <cell r="G1339" t="e">
            <v>#N/A</v>
          </cell>
        </row>
        <row r="1340">
          <cell r="A1340" t="e">
            <v>#N/A</v>
          </cell>
          <cell r="G1340" t="e">
            <v>#N/A</v>
          </cell>
        </row>
        <row r="1341">
          <cell r="A1341" t="e">
            <v>#N/A</v>
          </cell>
          <cell r="G1341" t="e">
            <v>#N/A</v>
          </cell>
        </row>
        <row r="1342">
          <cell r="A1342" t="e">
            <v>#N/A</v>
          </cell>
          <cell r="G1342" t="e">
            <v>#N/A</v>
          </cell>
        </row>
        <row r="1343">
          <cell r="A1343" t="e">
            <v>#N/A</v>
          </cell>
          <cell r="G1343" t="e">
            <v>#N/A</v>
          </cell>
        </row>
        <row r="1344">
          <cell r="A1344" t="e">
            <v>#N/A</v>
          </cell>
          <cell r="G1344" t="e">
            <v>#N/A</v>
          </cell>
        </row>
        <row r="1345">
          <cell r="A1345" t="e">
            <v>#N/A</v>
          </cell>
          <cell r="G1345" t="e">
            <v>#N/A</v>
          </cell>
        </row>
        <row r="1346">
          <cell r="A1346" t="e">
            <v>#N/A</v>
          </cell>
          <cell r="G1346" t="e">
            <v>#N/A</v>
          </cell>
        </row>
        <row r="1347">
          <cell r="A1347" t="e">
            <v>#N/A</v>
          </cell>
          <cell r="G1347" t="e">
            <v>#N/A</v>
          </cell>
        </row>
        <row r="1348">
          <cell r="A1348" t="e">
            <v>#N/A</v>
          </cell>
          <cell r="G1348" t="e">
            <v>#N/A</v>
          </cell>
        </row>
        <row r="1349">
          <cell r="A1349" t="e">
            <v>#N/A</v>
          </cell>
          <cell r="G1349" t="e">
            <v>#N/A</v>
          </cell>
        </row>
        <row r="1350">
          <cell r="A1350" t="e">
            <v>#N/A</v>
          </cell>
          <cell r="G1350" t="e">
            <v>#N/A</v>
          </cell>
        </row>
        <row r="1351">
          <cell r="A1351" t="e">
            <v>#N/A</v>
          </cell>
          <cell r="G1351" t="e">
            <v>#N/A</v>
          </cell>
        </row>
        <row r="1352">
          <cell r="A1352" t="e">
            <v>#N/A</v>
          </cell>
          <cell r="G1352" t="e">
            <v>#N/A</v>
          </cell>
        </row>
        <row r="1353">
          <cell r="A1353" t="e">
            <v>#N/A</v>
          </cell>
          <cell r="G1353" t="e">
            <v>#N/A</v>
          </cell>
        </row>
        <row r="1354">
          <cell r="A1354" t="e">
            <v>#N/A</v>
          </cell>
          <cell r="G1354" t="e">
            <v>#N/A</v>
          </cell>
        </row>
        <row r="1355">
          <cell r="A1355" t="e">
            <v>#N/A</v>
          </cell>
          <cell r="G1355" t="e">
            <v>#N/A</v>
          </cell>
        </row>
        <row r="1356">
          <cell r="A1356" t="e">
            <v>#N/A</v>
          </cell>
          <cell r="G1356" t="e">
            <v>#N/A</v>
          </cell>
        </row>
        <row r="1357">
          <cell r="A1357" t="e">
            <v>#N/A</v>
          </cell>
          <cell r="G1357" t="e">
            <v>#N/A</v>
          </cell>
        </row>
        <row r="1358">
          <cell r="A1358" t="e">
            <v>#N/A</v>
          </cell>
          <cell r="G1358" t="e">
            <v>#N/A</v>
          </cell>
        </row>
        <row r="1359">
          <cell r="A1359" t="e">
            <v>#N/A</v>
          </cell>
          <cell r="G1359" t="e">
            <v>#N/A</v>
          </cell>
        </row>
        <row r="1360">
          <cell r="A1360" t="e">
            <v>#N/A</v>
          </cell>
          <cell r="G1360" t="e">
            <v>#N/A</v>
          </cell>
        </row>
        <row r="1361">
          <cell r="A1361" t="e">
            <v>#N/A</v>
          </cell>
          <cell r="G1361" t="e">
            <v>#N/A</v>
          </cell>
        </row>
        <row r="1362">
          <cell r="A1362" t="e">
            <v>#N/A</v>
          </cell>
          <cell r="G1362" t="e">
            <v>#N/A</v>
          </cell>
        </row>
        <row r="1363">
          <cell r="A1363" t="e">
            <v>#N/A</v>
          </cell>
          <cell r="G1363" t="e">
            <v>#N/A</v>
          </cell>
        </row>
        <row r="1364">
          <cell r="A1364" t="e">
            <v>#N/A</v>
          </cell>
          <cell r="G1364" t="e">
            <v>#N/A</v>
          </cell>
        </row>
        <row r="1365">
          <cell r="A1365" t="e">
            <v>#N/A</v>
          </cell>
          <cell r="G1365" t="e">
            <v>#N/A</v>
          </cell>
        </row>
        <row r="1366">
          <cell r="A1366" t="e">
            <v>#N/A</v>
          </cell>
          <cell r="G1366" t="e">
            <v>#N/A</v>
          </cell>
        </row>
        <row r="1367">
          <cell r="A1367" t="e">
            <v>#N/A</v>
          </cell>
          <cell r="G1367" t="e">
            <v>#N/A</v>
          </cell>
        </row>
        <row r="1368">
          <cell r="A1368" t="e">
            <v>#N/A</v>
          </cell>
          <cell r="G1368" t="e">
            <v>#N/A</v>
          </cell>
        </row>
        <row r="1369">
          <cell r="A1369" t="e">
            <v>#N/A</v>
          </cell>
          <cell r="G1369" t="e">
            <v>#N/A</v>
          </cell>
        </row>
        <row r="1370">
          <cell r="A1370" t="e">
            <v>#N/A</v>
          </cell>
          <cell r="G1370" t="e">
            <v>#N/A</v>
          </cell>
        </row>
        <row r="1371">
          <cell r="A1371" t="e">
            <v>#N/A</v>
          </cell>
          <cell r="G1371" t="e">
            <v>#N/A</v>
          </cell>
        </row>
        <row r="1372">
          <cell r="A1372" t="e">
            <v>#N/A</v>
          </cell>
          <cell r="G1372" t="e">
            <v>#N/A</v>
          </cell>
        </row>
        <row r="1373">
          <cell r="A1373" t="e">
            <v>#N/A</v>
          </cell>
          <cell r="G1373" t="e">
            <v>#N/A</v>
          </cell>
        </row>
        <row r="1374">
          <cell r="A1374" t="e">
            <v>#N/A</v>
          </cell>
          <cell r="G1374" t="e">
            <v>#N/A</v>
          </cell>
        </row>
        <row r="1375">
          <cell r="A1375" t="e">
            <v>#N/A</v>
          </cell>
          <cell r="G1375" t="e">
            <v>#N/A</v>
          </cell>
        </row>
        <row r="1376">
          <cell r="A1376" t="e">
            <v>#N/A</v>
          </cell>
          <cell r="G1376" t="e">
            <v>#N/A</v>
          </cell>
        </row>
        <row r="1377">
          <cell r="A1377" t="e">
            <v>#N/A</v>
          </cell>
          <cell r="G1377" t="e">
            <v>#N/A</v>
          </cell>
        </row>
        <row r="1378">
          <cell r="A1378" t="e">
            <v>#N/A</v>
          </cell>
          <cell r="G1378" t="e">
            <v>#N/A</v>
          </cell>
        </row>
        <row r="1379">
          <cell r="A1379" t="e">
            <v>#N/A</v>
          </cell>
          <cell r="G1379" t="e">
            <v>#N/A</v>
          </cell>
        </row>
        <row r="1380">
          <cell r="A1380" t="e">
            <v>#N/A</v>
          </cell>
          <cell r="G1380" t="e">
            <v>#N/A</v>
          </cell>
        </row>
        <row r="1381">
          <cell r="A1381" t="e">
            <v>#N/A</v>
          </cell>
          <cell r="G1381" t="e">
            <v>#N/A</v>
          </cell>
        </row>
        <row r="1382">
          <cell r="A1382" t="e">
            <v>#N/A</v>
          </cell>
          <cell r="G1382" t="e">
            <v>#N/A</v>
          </cell>
        </row>
        <row r="1383">
          <cell r="A1383" t="e">
            <v>#N/A</v>
          </cell>
          <cell r="G1383" t="e">
            <v>#N/A</v>
          </cell>
        </row>
        <row r="1384">
          <cell r="A1384" t="e">
            <v>#N/A</v>
          </cell>
          <cell r="G1384" t="e">
            <v>#N/A</v>
          </cell>
        </row>
        <row r="1385">
          <cell r="A1385" t="e">
            <v>#N/A</v>
          </cell>
          <cell r="G1385" t="e">
            <v>#N/A</v>
          </cell>
        </row>
        <row r="1386">
          <cell r="A1386" t="e">
            <v>#N/A</v>
          </cell>
          <cell r="G1386" t="e">
            <v>#N/A</v>
          </cell>
        </row>
        <row r="1387">
          <cell r="A1387" t="e">
            <v>#N/A</v>
          </cell>
          <cell r="G1387" t="e">
            <v>#N/A</v>
          </cell>
        </row>
        <row r="1388">
          <cell r="A1388" t="e">
            <v>#N/A</v>
          </cell>
          <cell r="G1388" t="e">
            <v>#N/A</v>
          </cell>
        </row>
        <row r="1389">
          <cell r="A1389" t="e">
            <v>#N/A</v>
          </cell>
          <cell r="G1389" t="e">
            <v>#N/A</v>
          </cell>
        </row>
        <row r="1390">
          <cell r="A1390" t="e">
            <v>#N/A</v>
          </cell>
          <cell r="G1390" t="e">
            <v>#N/A</v>
          </cell>
        </row>
        <row r="1391">
          <cell r="A1391" t="e">
            <v>#N/A</v>
          </cell>
          <cell r="G1391" t="e">
            <v>#N/A</v>
          </cell>
        </row>
        <row r="1392">
          <cell r="A1392" t="e">
            <v>#N/A</v>
          </cell>
          <cell r="G1392" t="e">
            <v>#N/A</v>
          </cell>
        </row>
        <row r="1393">
          <cell r="A1393" t="e">
            <v>#N/A</v>
          </cell>
          <cell r="G1393" t="e">
            <v>#N/A</v>
          </cell>
        </row>
        <row r="1394">
          <cell r="A1394" t="e">
            <v>#N/A</v>
          </cell>
          <cell r="G1394" t="e">
            <v>#N/A</v>
          </cell>
        </row>
        <row r="1395">
          <cell r="A1395" t="e">
            <v>#N/A</v>
          </cell>
          <cell r="G1395" t="e">
            <v>#N/A</v>
          </cell>
        </row>
        <row r="1396">
          <cell r="A1396" t="e">
            <v>#N/A</v>
          </cell>
          <cell r="G1396" t="e">
            <v>#N/A</v>
          </cell>
        </row>
        <row r="1397">
          <cell r="A1397" t="e">
            <v>#N/A</v>
          </cell>
          <cell r="G1397" t="e">
            <v>#N/A</v>
          </cell>
        </row>
        <row r="1398">
          <cell r="A1398" t="e">
            <v>#N/A</v>
          </cell>
          <cell r="G1398" t="e">
            <v>#N/A</v>
          </cell>
        </row>
        <row r="1399">
          <cell r="A1399" t="e">
            <v>#N/A</v>
          </cell>
          <cell r="G1399" t="e">
            <v>#N/A</v>
          </cell>
        </row>
        <row r="1400">
          <cell r="A1400" t="e">
            <v>#N/A</v>
          </cell>
          <cell r="G1400" t="e">
            <v>#N/A</v>
          </cell>
        </row>
        <row r="1401">
          <cell r="A1401" t="e">
            <v>#N/A</v>
          </cell>
          <cell r="G1401" t="e">
            <v>#N/A</v>
          </cell>
        </row>
        <row r="1402">
          <cell r="A1402" t="e">
            <v>#N/A</v>
          </cell>
          <cell r="G1402" t="e">
            <v>#N/A</v>
          </cell>
        </row>
        <row r="1403">
          <cell r="A1403" t="e">
            <v>#N/A</v>
          </cell>
          <cell r="G1403" t="e">
            <v>#N/A</v>
          </cell>
        </row>
        <row r="1404">
          <cell r="A1404" t="e">
            <v>#N/A</v>
          </cell>
          <cell r="G1404" t="e">
            <v>#N/A</v>
          </cell>
        </row>
        <row r="1405">
          <cell r="A1405" t="e">
            <v>#N/A</v>
          </cell>
          <cell r="G1405" t="e">
            <v>#N/A</v>
          </cell>
        </row>
        <row r="1406">
          <cell r="A1406" t="e">
            <v>#N/A</v>
          </cell>
          <cell r="G1406" t="e">
            <v>#N/A</v>
          </cell>
        </row>
        <row r="1407">
          <cell r="A1407" t="e">
            <v>#N/A</v>
          </cell>
          <cell r="G1407" t="e">
            <v>#N/A</v>
          </cell>
        </row>
        <row r="1408">
          <cell r="A1408" t="e">
            <v>#N/A</v>
          </cell>
          <cell r="G1408" t="e">
            <v>#N/A</v>
          </cell>
        </row>
        <row r="1409">
          <cell r="A1409" t="e">
            <v>#N/A</v>
          </cell>
          <cell r="G1409" t="e">
            <v>#N/A</v>
          </cell>
        </row>
        <row r="1410">
          <cell r="A1410" t="e">
            <v>#N/A</v>
          </cell>
          <cell r="G1410" t="e">
            <v>#N/A</v>
          </cell>
        </row>
        <row r="1411">
          <cell r="A1411" t="e">
            <v>#N/A</v>
          </cell>
          <cell r="G1411" t="e">
            <v>#N/A</v>
          </cell>
        </row>
        <row r="1412">
          <cell r="A1412" t="e">
            <v>#N/A</v>
          </cell>
          <cell r="G1412" t="e">
            <v>#N/A</v>
          </cell>
        </row>
        <row r="1413">
          <cell r="A1413" t="e">
            <v>#N/A</v>
          </cell>
          <cell r="G1413" t="e">
            <v>#N/A</v>
          </cell>
        </row>
        <row r="1414">
          <cell r="A1414" t="e">
            <v>#N/A</v>
          </cell>
          <cell r="G1414" t="e">
            <v>#N/A</v>
          </cell>
        </row>
        <row r="1415">
          <cell r="A1415" t="e">
            <v>#N/A</v>
          </cell>
          <cell r="G1415" t="e">
            <v>#N/A</v>
          </cell>
        </row>
        <row r="1416">
          <cell r="A1416" t="e">
            <v>#N/A</v>
          </cell>
          <cell r="G1416" t="e">
            <v>#N/A</v>
          </cell>
        </row>
        <row r="1417">
          <cell r="A1417" t="e">
            <v>#N/A</v>
          </cell>
          <cell r="G1417" t="e">
            <v>#N/A</v>
          </cell>
        </row>
        <row r="1418">
          <cell r="A1418" t="e">
            <v>#N/A</v>
          </cell>
          <cell r="G1418" t="e">
            <v>#N/A</v>
          </cell>
        </row>
        <row r="1419">
          <cell r="A1419" t="e">
            <v>#N/A</v>
          </cell>
          <cell r="G1419" t="e">
            <v>#N/A</v>
          </cell>
        </row>
        <row r="1420">
          <cell r="A1420" t="e">
            <v>#N/A</v>
          </cell>
          <cell r="G1420" t="e">
            <v>#N/A</v>
          </cell>
        </row>
        <row r="1421">
          <cell r="A1421" t="e">
            <v>#N/A</v>
          </cell>
          <cell r="G1421" t="e">
            <v>#N/A</v>
          </cell>
        </row>
        <row r="1422">
          <cell r="A1422" t="e">
            <v>#N/A</v>
          </cell>
          <cell r="G1422" t="e">
            <v>#N/A</v>
          </cell>
        </row>
        <row r="1423">
          <cell r="A1423" t="e">
            <v>#N/A</v>
          </cell>
          <cell r="G1423" t="e">
            <v>#N/A</v>
          </cell>
        </row>
        <row r="1424">
          <cell r="A1424" t="e">
            <v>#N/A</v>
          </cell>
          <cell r="G1424" t="e">
            <v>#N/A</v>
          </cell>
        </row>
        <row r="1425">
          <cell r="A1425" t="e">
            <v>#N/A</v>
          </cell>
          <cell r="G1425" t="e">
            <v>#N/A</v>
          </cell>
        </row>
        <row r="1426">
          <cell r="A1426" t="e">
            <v>#N/A</v>
          </cell>
          <cell r="G1426" t="e">
            <v>#N/A</v>
          </cell>
        </row>
        <row r="1427">
          <cell r="A1427" t="e">
            <v>#N/A</v>
          </cell>
          <cell r="G1427" t="e">
            <v>#N/A</v>
          </cell>
        </row>
        <row r="1428">
          <cell r="A1428" t="e">
            <v>#N/A</v>
          </cell>
          <cell r="G1428" t="e">
            <v>#N/A</v>
          </cell>
        </row>
        <row r="1429">
          <cell r="A1429" t="e">
            <v>#N/A</v>
          </cell>
          <cell r="G1429" t="e">
            <v>#N/A</v>
          </cell>
        </row>
        <row r="1430">
          <cell r="A1430" t="e">
            <v>#N/A</v>
          </cell>
          <cell r="G1430" t="e">
            <v>#N/A</v>
          </cell>
        </row>
        <row r="1431">
          <cell r="A1431" t="e">
            <v>#N/A</v>
          </cell>
          <cell r="G1431" t="e">
            <v>#N/A</v>
          </cell>
        </row>
        <row r="1432">
          <cell r="A1432" t="e">
            <v>#N/A</v>
          </cell>
          <cell r="G1432" t="e">
            <v>#N/A</v>
          </cell>
        </row>
        <row r="1433">
          <cell r="A1433" t="e">
            <v>#N/A</v>
          </cell>
          <cell r="G1433" t="e">
            <v>#N/A</v>
          </cell>
        </row>
        <row r="1434">
          <cell r="A1434" t="e">
            <v>#N/A</v>
          </cell>
          <cell r="G1434" t="e">
            <v>#N/A</v>
          </cell>
        </row>
        <row r="1435">
          <cell r="A1435" t="e">
            <v>#N/A</v>
          </cell>
          <cell r="G1435" t="e">
            <v>#N/A</v>
          </cell>
        </row>
        <row r="1436">
          <cell r="A1436" t="e">
            <v>#N/A</v>
          </cell>
          <cell r="G1436" t="e">
            <v>#N/A</v>
          </cell>
        </row>
        <row r="1437">
          <cell r="A1437" t="e">
            <v>#N/A</v>
          </cell>
          <cell r="G1437" t="e">
            <v>#N/A</v>
          </cell>
        </row>
        <row r="1438">
          <cell r="A1438" t="e">
            <v>#N/A</v>
          </cell>
          <cell r="G1438" t="e">
            <v>#N/A</v>
          </cell>
        </row>
        <row r="1439">
          <cell r="A1439" t="e">
            <v>#N/A</v>
          </cell>
          <cell r="G1439" t="e">
            <v>#N/A</v>
          </cell>
        </row>
        <row r="1440">
          <cell r="A1440" t="e">
            <v>#N/A</v>
          </cell>
          <cell r="G1440" t="e">
            <v>#N/A</v>
          </cell>
        </row>
        <row r="1441">
          <cell r="A1441" t="e">
            <v>#N/A</v>
          </cell>
          <cell r="G1441" t="e">
            <v>#N/A</v>
          </cell>
        </row>
        <row r="1442">
          <cell r="A1442" t="e">
            <v>#N/A</v>
          </cell>
          <cell r="G1442" t="e">
            <v>#N/A</v>
          </cell>
        </row>
        <row r="1443">
          <cell r="A1443" t="e">
            <v>#N/A</v>
          </cell>
          <cell r="G1443" t="e">
            <v>#N/A</v>
          </cell>
        </row>
        <row r="1444">
          <cell r="A1444" t="e">
            <v>#N/A</v>
          </cell>
          <cell r="G1444" t="e">
            <v>#N/A</v>
          </cell>
        </row>
        <row r="1445">
          <cell r="A1445" t="e">
            <v>#N/A</v>
          </cell>
          <cell r="G1445" t="e">
            <v>#N/A</v>
          </cell>
        </row>
        <row r="1446">
          <cell r="A1446" t="e">
            <v>#N/A</v>
          </cell>
          <cell r="G1446" t="e">
            <v>#N/A</v>
          </cell>
        </row>
        <row r="1447">
          <cell r="A1447" t="e">
            <v>#N/A</v>
          </cell>
          <cell r="G1447" t="e">
            <v>#N/A</v>
          </cell>
        </row>
        <row r="1448">
          <cell r="A1448" t="e">
            <v>#N/A</v>
          </cell>
          <cell r="G1448" t="e">
            <v>#N/A</v>
          </cell>
        </row>
        <row r="1449">
          <cell r="A1449" t="e">
            <v>#N/A</v>
          </cell>
          <cell r="G1449" t="e">
            <v>#N/A</v>
          </cell>
        </row>
        <row r="1450">
          <cell r="A1450" t="e">
            <v>#N/A</v>
          </cell>
          <cell r="G1450" t="e">
            <v>#N/A</v>
          </cell>
        </row>
        <row r="1451">
          <cell r="A1451" t="e">
            <v>#N/A</v>
          </cell>
          <cell r="G1451" t="e">
            <v>#N/A</v>
          </cell>
        </row>
        <row r="1452">
          <cell r="A1452" t="e">
            <v>#N/A</v>
          </cell>
          <cell r="G1452" t="e">
            <v>#N/A</v>
          </cell>
        </row>
        <row r="1453">
          <cell r="A1453" t="e">
            <v>#N/A</v>
          </cell>
          <cell r="G1453" t="e">
            <v>#N/A</v>
          </cell>
        </row>
        <row r="1454">
          <cell r="A1454" t="e">
            <v>#N/A</v>
          </cell>
          <cell r="G1454" t="e">
            <v>#N/A</v>
          </cell>
        </row>
        <row r="1455">
          <cell r="A1455" t="e">
            <v>#N/A</v>
          </cell>
          <cell r="G1455" t="e">
            <v>#N/A</v>
          </cell>
        </row>
        <row r="1456">
          <cell r="A1456" t="e">
            <v>#N/A</v>
          </cell>
          <cell r="G1456" t="e">
            <v>#N/A</v>
          </cell>
        </row>
        <row r="1457">
          <cell r="A1457" t="e">
            <v>#N/A</v>
          </cell>
          <cell r="G1457" t="e">
            <v>#N/A</v>
          </cell>
        </row>
        <row r="1458">
          <cell r="A1458" t="e">
            <v>#N/A</v>
          </cell>
          <cell r="G1458" t="e">
            <v>#N/A</v>
          </cell>
        </row>
        <row r="1459">
          <cell r="A1459" t="e">
            <v>#N/A</v>
          </cell>
          <cell r="G1459" t="e">
            <v>#N/A</v>
          </cell>
        </row>
        <row r="1460">
          <cell r="A1460" t="e">
            <v>#N/A</v>
          </cell>
          <cell r="G1460" t="e">
            <v>#N/A</v>
          </cell>
        </row>
        <row r="1461">
          <cell r="A1461" t="e">
            <v>#N/A</v>
          </cell>
          <cell r="G1461" t="e">
            <v>#N/A</v>
          </cell>
        </row>
        <row r="1462">
          <cell r="A1462" t="e">
            <v>#N/A</v>
          </cell>
          <cell r="G1462" t="e">
            <v>#N/A</v>
          </cell>
        </row>
        <row r="1463">
          <cell r="A1463" t="e">
            <v>#N/A</v>
          </cell>
          <cell r="G1463" t="e">
            <v>#N/A</v>
          </cell>
        </row>
        <row r="1464">
          <cell r="A1464" t="e">
            <v>#N/A</v>
          </cell>
          <cell r="G1464" t="e">
            <v>#N/A</v>
          </cell>
        </row>
        <row r="1465">
          <cell r="A1465" t="e">
            <v>#N/A</v>
          </cell>
          <cell r="G1465" t="e">
            <v>#N/A</v>
          </cell>
        </row>
        <row r="1466">
          <cell r="A1466" t="e">
            <v>#N/A</v>
          </cell>
          <cell r="G1466" t="e">
            <v>#N/A</v>
          </cell>
        </row>
        <row r="1467">
          <cell r="A1467" t="e">
            <v>#N/A</v>
          </cell>
          <cell r="G1467" t="e">
            <v>#N/A</v>
          </cell>
        </row>
        <row r="1468">
          <cell r="A1468" t="e">
            <v>#N/A</v>
          </cell>
          <cell r="G1468" t="e">
            <v>#N/A</v>
          </cell>
        </row>
        <row r="1469">
          <cell r="A1469" t="e">
            <v>#N/A</v>
          </cell>
          <cell r="G1469" t="e">
            <v>#N/A</v>
          </cell>
        </row>
        <row r="1470">
          <cell r="A1470" t="e">
            <v>#N/A</v>
          </cell>
          <cell r="G1470" t="e">
            <v>#N/A</v>
          </cell>
        </row>
        <row r="1471">
          <cell r="A1471" t="e">
            <v>#N/A</v>
          </cell>
          <cell r="G1471" t="e">
            <v>#N/A</v>
          </cell>
        </row>
        <row r="1472">
          <cell r="A1472" t="e">
            <v>#N/A</v>
          </cell>
          <cell r="G1472" t="e">
            <v>#N/A</v>
          </cell>
        </row>
        <row r="1473">
          <cell r="A1473" t="e">
            <v>#N/A</v>
          </cell>
          <cell r="G1473" t="e">
            <v>#N/A</v>
          </cell>
        </row>
        <row r="1474">
          <cell r="A1474" t="e">
            <v>#N/A</v>
          </cell>
          <cell r="G1474" t="e">
            <v>#N/A</v>
          </cell>
        </row>
        <row r="1475">
          <cell r="A1475" t="e">
            <v>#N/A</v>
          </cell>
          <cell r="G1475" t="e">
            <v>#N/A</v>
          </cell>
        </row>
        <row r="1476">
          <cell r="A1476" t="e">
            <v>#N/A</v>
          </cell>
          <cell r="G1476" t="e">
            <v>#N/A</v>
          </cell>
        </row>
        <row r="1477">
          <cell r="A1477" t="e">
            <v>#N/A</v>
          </cell>
          <cell r="G1477" t="e">
            <v>#N/A</v>
          </cell>
        </row>
        <row r="1478">
          <cell r="A1478" t="e">
            <v>#N/A</v>
          </cell>
          <cell r="G1478" t="e">
            <v>#N/A</v>
          </cell>
        </row>
        <row r="1479">
          <cell r="A1479" t="e">
            <v>#N/A</v>
          </cell>
          <cell r="G1479" t="e">
            <v>#N/A</v>
          </cell>
        </row>
        <row r="1480">
          <cell r="A1480" t="e">
            <v>#N/A</v>
          </cell>
          <cell r="G1480" t="e">
            <v>#N/A</v>
          </cell>
        </row>
        <row r="1481">
          <cell r="A1481" t="e">
            <v>#N/A</v>
          </cell>
          <cell r="G1481" t="e">
            <v>#N/A</v>
          </cell>
        </row>
        <row r="1482">
          <cell r="A1482" t="e">
            <v>#N/A</v>
          </cell>
          <cell r="G1482" t="e">
            <v>#N/A</v>
          </cell>
        </row>
        <row r="1483">
          <cell r="A1483" t="e">
            <v>#N/A</v>
          </cell>
          <cell r="G1483" t="e">
            <v>#N/A</v>
          </cell>
        </row>
        <row r="1484">
          <cell r="A1484" t="e">
            <v>#N/A</v>
          </cell>
          <cell r="G1484" t="e">
            <v>#N/A</v>
          </cell>
        </row>
        <row r="1485">
          <cell r="A1485" t="e">
            <v>#N/A</v>
          </cell>
          <cell r="G1485" t="e">
            <v>#N/A</v>
          </cell>
        </row>
        <row r="1486">
          <cell r="A1486" t="e">
            <v>#N/A</v>
          </cell>
          <cell r="G1486" t="e">
            <v>#N/A</v>
          </cell>
        </row>
        <row r="1487">
          <cell r="A1487" t="e">
            <v>#N/A</v>
          </cell>
          <cell r="G1487" t="e">
            <v>#N/A</v>
          </cell>
        </row>
        <row r="1488">
          <cell r="A1488" t="e">
            <v>#N/A</v>
          </cell>
          <cell r="G1488" t="e">
            <v>#N/A</v>
          </cell>
        </row>
        <row r="1489">
          <cell r="A1489" t="e">
            <v>#N/A</v>
          </cell>
          <cell r="G1489" t="e">
            <v>#N/A</v>
          </cell>
        </row>
        <row r="1490">
          <cell r="A1490" t="e">
            <v>#N/A</v>
          </cell>
          <cell r="G1490" t="e">
            <v>#N/A</v>
          </cell>
        </row>
        <row r="1491">
          <cell r="A1491" t="e">
            <v>#N/A</v>
          </cell>
          <cell r="G1491" t="e">
            <v>#N/A</v>
          </cell>
        </row>
        <row r="1492">
          <cell r="A1492" t="e">
            <v>#N/A</v>
          </cell>
          <cell r="G1492" t="e">
            <v>#N/A</v>
          </cell>
        </row>
        <row r="1493">
          <cell r="A1493" t="e">
            <v>#N/A</v>
          </cell>
          <cell r="G1493" t="e">
            <v>#N/A</v>
          </cell>
        </row>
        <row r="1494">
          <cell r="A1494" t="e">
            <v>#N/A</v>
          </cell>
          <cell r="G1494" t="e">
            <v>#N/A</v>
          </cell>
        </row>
        <row r="1495">
          <cell r="A1495" t="e">
            <v>#N/A</v>
          </cell>
          <cell r="G1495" t="e">
            <v>#N/A</v>
          </cell>
        </row>
        <row r="1496">
          <cell r="A1496" t="e">
            <v>#N/A</v>
          </cell>
          <cell r="G1496" t="e">
            <v>#N/A</v>
          </cell>
        </row>
        <row r="1497">
          <cell r="A1497" t="e">
            <v>#N/A</v>
          </cell>
          <cell r="G1497" t="e">
            <v>#N/A</v>
          </cell>
        </row>
        <row r="1498">
          <cell r="A1498" t="e">
            <v>#N/A</v>
          </cell>
          <cell r="G1498" t="e">
            <v>#N/A</v>
          </cell>
        </row>
        <row r="1499">
          <cell r="A1499" t="e">
            <v>#N/A</v>
          </cell>
          <cell r="G1499" t="e">
            <v>#N/A</v>
          </cell>
        </row>
        <row r="1500">
          <cell r="A1500" t="e">
            <v>#N/A</v>
          </cell>
          <cell r="G1500" t="e">
            <v>#N/A</v>
          </cell>
        </row>
        <row r="1501">
          <cell r="A1501" t="e">
            <v>#N/A</v>
          </cell>
          <cell r="G1501" t="e">
            <v>#N/A</v>
          </cell>
        </row>
        <row r="1502">
          <cell r="A1502" t="e">
            <v>#N/A</v>
          </cell>
          <cell r="G1502" t="e">
            <v>#N/A</v>
          </cell>
        </row>
        <row r="1503">
          <cell r="A1503" t="e">
            <v>#N/A</v>
          </cell>
          <cell r="G1503" t="e">
            <v>#N/A</v>
          </cell>
        </row>
        <row r="1504">
          <cell r="A1504" t="e">
            <v>#N/A</v>
          </cell>
          <cell r="G1504" t="e">
            <v>#N/A</v>
          </cell>
        </row>
        <row r="1505">
          <cell r="A1505" t="e">
            <v>#N/A</v>
          </cell>
          <cell r="G1505" t="e">
            <v>#N/A</v>
          </cell>
        </row>
        <row r="1506">
          <cell r="A1506" t="e">
            <v>#N/A</v>
          </cell>
          <cell r="G1506" t="e">
            <v>#N/A</v>
          </cell>
        </row>
        <row r="1507">
          <cell r="A1507" t="e">
            <v>#N/A</v>
          </cell>
          <cell r="G1507" t="e">
            <v>#N/A</v>
          </cell>
        </row>
        <row r="1508">
          <cell r="A1508" t="e">
            <v>#N/A</v>
          </cell>
          <cell r="G1508" t="e">
            <v>#N/A</v>
          </cell>
        </row>
        <row r="1509">
          <cell r="A1509" t="e">
            <v>#N/A</v>
          </cell>
          <cell r="G1509" t="e">
            <v>#N/A</v>
          </cell>
        </row>
        <row r="1510">
          <cell r="A1510" t="e">
            <v>#N/A</v>
          </cell>
          <cell r="G1510" t="e">
            <v>#N/A</v>
          </cell>
        </row>
        <row r="1511">
          <cell r="A1511" t="e">
            <v>#N/A</v>
          </cell>
          <cell r="G1511" t="e">
            <v>#N/A</v>
          </cell>
        </row>
        <row r="1512">
          <cell r="A1512" t="e">
            <v>#N/A</v>
          </cell>
          <cell r="G1512" t="e">
            <v>#N/A</v>
          </cell>
        </row>
        <row r="1513">
          <cell r="A1513" t="e">
            <v>#N/A</v>
          </cell>
          <cell r="G1513" t="e">
            <v>#N/A</v>
          </cell>
        </row>
        <row r="1514">
          <cell r="A1514" t="e">
            <v>#N/A</v>
          </cell>
          <cell r="G1514" t="e">
            <v>#N/A</v>
          </cell>
        </row>
        <row r="1515">
          <cell r="A1515" t="e">
            <v>#N/A</v>
          </cell>
          <cell r="G1515" t="e">
            <v>#N/A</v>
          </cell>
        </row>
        <row r="1516">
          <cell r="A1516" t="e">
            <v>#N/A</v>
          </cell>
          <cell r="G1516" t="e">
            <v>#N/A</v>
          </cell>
        </row>
        <row r="1517">
          <cell r="A1517" t="e">
            <v>#N/A</v>
          </cell>
          <cell r="G1517" t="e">
            <v>#N/A</v>
          </cell>
        </row>
        <row r="1518">
          <cell r="A1518" t="e">
            <v>#N/A</v>
          </cell>
          <cell r="G1518" t="e">
            <v>#N/A</v>
          </cell>
        </row>
        <row r="1519">
          <cell r="A1519" t="e">
            <v>#N/A</v>
          </cell>
          <cell r="G1519" t="e">
            <v>#N/A</v>
          </cell>
        </row>
        <row r="1520">
          <cell r="A1520" t="e">
            <v>#N/A</v>
          </cell>
          <cell r="G1520" t="e">
            <v>#N/A</v>
          </cell>
        </row>
        <row r="1521">
          <cell r="A1521" t="e">
            <v>#N/A</v>
          </cell>
          <cell r="G1521" t="e">
            <v>#N/A</v>
          </cell>
        </row>
        <row r="1522">
          <cell r="A1522" t="e">
            <v>#N/A</v>
          </cell>
          <cell r="G1522" t="e">
            <v>#N/A</v>
          </cell>
        </row>
        <row r="1523">
          <cell r="A1523" t="e">
            <v>#N/A</v>
          </cell>
          <cell r="G1523" t="e">
            <v>#N/A</v>
          </cell>
        </row>
        <row r="1524">
          <cell r="A1524" t="e">
            <v>#N/A</v>
          </cell>
          <cell r="G1524" t="e">
            <v>#N/A</v>
          </cell>
        </row>
        <row r="1525">
          <cell r="A1525" t="e">
            <v>#N/A</v>
          </cell>
          <cell r="G1525" t="e">
            <v>#N/A</v>
          </cell>
        </row>
        <row r="1526">
          <cell r="A1526" t="e">
            <v>#N/A</v>
          </cell>
          <cell r="G1526" t="e">
            <v>#N/A</v>
          </cell>
        </row>
        <row r="1527">
          <cell r="A1527" t="e">
            <v>#N/A</v>
          </cell>
          <cell r="G1527" t="e">
            <v>#N/A</v>
          </cell>
        </row>
        <row r="1528">
          <cell r="A1528" t="e">
            <v>#N/A</v>
          </cell>
          <cell r="G1528" t="e">
            <v>#N/A</v>
          </cell>
        </row>
        <row r="1529">
          <cell r="A1529" t="e">
            <v>#N/A</v>
          </cell>
          <cell r="G1529" t="e">
            <v>#N/A</v>
          </cell>
        </row>
        <row r="1530">
          <cell r="A1530" t="e">
            <v>#N/A</v>
          </cell>
          <cell r="G1530" t="e">
            <v>#N/A</v>
          </cell>
        </row>
        <row r="1531">
          <cell r="A1531" t="e">
            <v>#N/A</v>
          </cell>
          <cell r="G1531" t="e">
            <v>#N/A</v>
          </cell>
        </row>
        <row r="1532">
          <cell r="A1532" t="e">
            <v>#N/A</v>
          </cell>
          <cell r="G1532" t="e">
            <v>#N/A</v>
          </cell>
        </row>
        <row r="1533">
          <cell r="A1533" t="e">
            <v>#N/A</v>
          </cell>
          <cell r="G1533" t="e">
            <v>#N/A</v>
          </cell>
        </row>
        <row r="1534">
          <cell r="A1534" t="e">
            <v>#N/A</v>
          </cell>
          <cell r="G1534" t="e">
            <v>#N/A</v>
          </cell>
        </row>
        <row r="1535">
          <cell r="A1535" t="e">
            <v>#N/A</v>
          </cell>
          <cell r="G1535" t="e">
            <v>#N/A</v>
          </cell>
        </row>
        <row r="1536">
          <cell r="A1536" t="e">
            <v>#N/A</v>
          </cell>
          <cell r="G1536" t="e">
            <v>#N/A</v>
          </cell>
        </row>
        <row r="1537">
          <cell r="A1537" t="e">
            <v>#N/A</v>
          </cell>
          <cell r="G1537" t="e">
            <v>#N/A</v>
          </cell>
        </row>
        <row r="1538">
          <cell r="A1538" t="e">
            <v>#N/A</v>
          </cell>
          <cell r="G1538" t="e">
            <v>#N/A</v>
          </cell>
        </row>
        <row r="1539">
          <cell r="A1539" t="e">
            <v>#N/A</v>
          </cell>
          <cell r="G1539" t="e">
            <v>#N/A</v>
          </cell>
        </row>
        <row r="1540">
          <cell r="A1540" t="e">
            <v>#N/A</v>
          </cell>
          <cell r="G1540" t="e">
            <v>#N/A</v>
          </cell>
        </row>
        <row r="1541">
          <cell r="A1541" t="e">
            <v>#N/A</v>
          </cell>
          <cell r="G1541" t="e">
            <v>#N/A</v>
          </cell>
        </row>
        <row r="1542">
          <cell r="A1542" t="e">
            <v>#N/A</v>
          </cell>
          <cell r="G1542" t="e">
            <v>#N/A</v>
          </cell>
        </row>
        <row r="1543">
          <cell r="A1543" t="e">
            <v>#N/A</v>
          </cell>
          <cell r="G1543" t="e">
            <v>#N/A</v>
          </cell>
        </row>
        <row r="1544">
          <cell r="A1544" t="e">
            <v>#N/A</v>
          </cell>
          <cell r="G1544" t="e">
            <v>#N/A</v>
          </cell>
        </row>
        <row r="1545">
          <cell r="A1545" t="e">
            <v>#N/A</v>
          </cell>
          <cell r="G1545" t="e">
            <v>#N/A</v>
          </cell>
        </row>
        <row r="1546">
          <cell r="A1546" t="e">
            <v>#N/A</v>
          </cell>
          <cell r="G1546" t="e">
            <v>#N/A</v>
          </cell>
        </row>
        <row r="1547">
          <cell r="A1547" t="e">
            <v>#N/A</v>
          </cell>
          <cell r="G1547" t="e">
            <v>#N/A</v>
          </cell>
        </row>
        <row r="1548">
          <cell r="A1548" t="e">
            <v>#N/A</v>
          </cell>
          <cell r="G1548" t="e">
            <v>#N/A</v>
          </cell>
        </row>
        <row r="1549">
          <cell r="A1549" t="e">
            <v>#N/A</v>
          </cell>
          <cell r="G1549" t="e">
            <v>#N/A</v>
          </cell>
        </row>
        <row r="1550">
          <cell r="A1550" t="e">
            <v>#N/A</v>
          </cell>
          <cell r="G1550" t="e">
            <v>#N/A</v>
          </cell>
        </row>
        <row r="1551">
          <cell r="A1551" t="e">
            <v>#N/A</v>
          </cell>
          <cell r="G1551" t="e">
            <v>#N/A</v>
          </cell>
        </row>
        <row r="1552">
          <cell r="A1552" t="e">
            <v>#N/A</v>
          </cell>
          <cell r="G1552" t="e">
            <v>#N/A</v>
          </cell>
        </row>
        <row r="1553">
          <cell r="A1553" t="e">
            <v>#N/A</v>
          </cell>
          <cell r="G1553" t="e">
            <v>#N/A</v>
          </cell>
        </row>
        <row r="1554">
          <cell r="A1554" t="e">
            <v>#N/A</v>
          </cell>
          <cell r="G1554" t="e">
            <v>#N/A</v>
          </cell>
        </row>
        <row r="1555">
          <cell r="A1555" t="e">
            <v>#N/A</v>
          </cell>
          <cell r="G1555" t="e">
            <v>#N/A</v>
          </cell>
        </row>
        <row r="1556">
          <cell r="A1556" t="e">
            <v>#N/A</v>
          </cell>
          <cell r="G1556" t="e">
            <v>#N/A</v>
          </cell>
        </row>
        <row r="1557">
          <cell r="A1557" t="e">
            <v>#N/A</v>
          </cell>
          <cell r="G1557" t="e">
            <v>#N/A</v>
          </cell>
        </row>
        <row r="1558">
          <cell r="A1558" t="e">
            <v>#N/A</v>
          </cell>
          <cell r="G1558" t="e">
            <v>#N/A</v>
          </cell>
        </row>
        <row r="1559">
          <cell r="A1559" t="e">
            <v>#N/A</v>
          </cell>
          <cell r="G1559" t="e">
            <v>#N/A</v>
          </cell>
        </row>
        <row r="1560">
          <cell r="A1560" t="e">
            <v>#N/A</v>
          </cell>
          <cell r="G1560" t="e">
            <v>#N/A</v>
          </cell>
        </row>
        <row r="1561">
          <cell r="A1561" t="e">
            <v>#N/A</v>
          </cell>
          <cell r="G1561" t="e">
            <v>#N/A</v>
          </cell>
        </row>
        <row r="1562">
          <cell r="A1562" t="e">
            <v>#N/A</v>
          </cell>
          <cell r="G1562" t="e">
            <v>#N/A</v>
          </cell>
        </row>
        <row r="1563">
          <cell r="A1563" t="e">
            <v>#N/A</v>
          </cell>
          <cell r="G1563" t="e">
            <v>#N/A</v>
          </cell>
        </row>
        <row r="1564">
          <cell r="A1564" t="e">
            <v>#N/A</v>
          </cell>
          <cell r="G1564" t="e">
            <v>#N/A</v>
          </cell>
        </row>
        <row r="1565">
          <cell r="A1565" t="e">
            <v>#N/A</v>
          </cell>
          <cell r="G1565" t="e">
            <v>#N/A</v>
          </cell>
        </row>
        <row r="1566">
          <cell r="A1566" t="e">
            <v>#N/A</v>
          </cell>
          <cell r="G1566" t="e">
            <v>#N/A</v>
          </cell>
        </row>
        <row r="1567">
          <cell r="A1567" t="e">
            <v>#N/A</v>
          </cell>
          <cell r="G1567" t="e">
            <v>#N/A</v>
          </cell>
        </row>
        <row r="1568">
          <cell r="A1568" t="e">
            <v>#N/A</v>
          </cell>
          <cell r="G1568" t="e">
            <v>#N/A</v>
          </cell>
        </row>
        <row r="1569">
          <cell r="A1569" t="e">
            <v>#N/A</v>
          </cell>
          <cell r="G1569" t="e">
            <v>#N/A</v>
          </cell>
        </row>
        <row r="1570">
          <cell r="A1570" t="e">
            <v>#N/A</v>
          </cell>
          <cell r="G1570" t="e">
            <v>#N/A</v>
          </cell>
        </row>
        <row r="1571">
          <cell r="A1571" t="e">
            <v>#N/A</v>
          </cell>
          <cell r="G1571" t="e">
            <v>#N/A</v>
          </cell>
        </row>
        <row r="1572">
          <cell r="A1572" t="e">
            <v>#N/A</v>
          </cell>
          <cell r="G1572" t="e">
            <v>#N/A</v>
          </cell>
        </row>
        <row r="1573">
          <cell r="A1573" t="e">
            <v>#N/A</v>
          </cell>
          <cell r="G1573" t="e">
            <v>#N/A</v>
          </cell>
        </row>
        <row r="1574">
          <cell r="A1574" t="e">
            <v>#N/A</v>
          </cell>
          <cell r="G1574" t="e">
            <v>#N/A</v>
          </cell>
        </row>
        <row r="1575">
          <cell r="A1575" t="e">
            <v>#N/A</v>
          </cell>
          <cell r="G1575" t="e">
            <v>#N/A</v>
          </cell>
        </row>
        <row r="1576">
          <cell r="A1576" t="e">
            <v>#N/A</v>
          </cell>
          <cell r="G1576" t="e">
            <v>#N/A</v>
          </cell>
        </row>
        <row r="1577">
          <cell r="A1577" t="e">
            <v>#N/A</v>
          </cell>
          <cell r="G1577" t="e">
            <v>#N/A</v>
          </cell>
        </row>
        <row r="1578">
          <cell r="A1578" t="e">
            <v>#N/A</v>
          </cell>
          <cell r="G1578" t="e">
            <v>#N/A</v>
          </cell>
        </row>
        <row r="1579">
          <cell r="A1579" t="e">
            <v>#N/A</v>
          </cell>
          <cell r="G1579" t="e">
            <v>#N/A</v>
          </cell>
        </row>
        <row r="1580">
          <cell r="A1580" t="e">
            <v>#N/A</v>
          </cell>
          <cell r="G1580" t="e">
            <v>#N/A</v>
          </cell>
        </row>
        <row r="1581">
          <cell r="A1581" t="e">
            <v>#N/A</v>
          </cell>
          <cell r="G1581" t="e">
            <v>#N/A</v>
          </cell>
        </row>
        <row r="1582">
          <cell r="A1582" t="e">
            <v>#N/A</v>
          </cell>
          <cell r="G1582" t="e">
            <v>#N/A</v>
          </cell>
        </row>
        <row r="1583">
          <cell r="A1583" t="e">
            <v>#N/A</v>
          </cell>
          <cell r="G1583" t="e">
            <v>#N/A</v>
          </cell>
        </row>
        <row r="1584">
          <cell r="A1584" t="e">
            <v>#N/A</v>
          </cell>
          <cell r="G1584" t="e">
            <v>#N/A</v>
          </cell>
        </row>
        <row r="1585">
          <cell r="A1585" t="e">
            <v>#N/A</v>
          </cell>
          <cell r="G1585" t="e">
            <v>#N/A</v>
          </cell>
        </row>
        <row r="1586">
          <cell r="A1586" t="e">
            <v>#N/A</v>
          </cell>
          <cell r="G1586" t="e">
            <v>#N/A</v>
          </cell>
        </row>
        <row r="1587">
          <cell r="A1587" t="e">
            <v>#N/A</v>
          </cell>
          <cell r="G1587" t="e">
            <v>#N/A</v>
          </cell>
        </row>
        <row r="1588">
          <cell r="A1588" t="e">
            <v>#N/A</v>
          </cell>
          <cell r="G1588" t="e">
            <v>#N/A</v>
          </cell>
        </row>
        <row r="1589">
          <cell r="A1589" t="e">
            <v>#N/A</v>
          </cell>
          <cell r="G1589" t="e">
            <v>#N/A</v>
          </cell>
        </row>
        <row r="1590">
          <cell r="A1590" t="e">
            <v>#N/A</v>
          </cell>
          <cell r="G1590" t="e">
            <v>#N/A</v>
          </cell>
        </row>
        <row r="1591">
          <cell r="A1591" t="e">
            <v>#N/A</v>
          </cell>
          <cell r="G1591" t="e">
            <v>#N/A</v>
          </cell>
        </row>
        <row r="1592">
          <cell r="A1592" t="e">
            <v>#N/A</v>
          </cell>
          <cell r="G1592" t="e">
            <v>#N/A</v>
          </cell>
        </row>
        <row r="1593">
          <cell r="A1593" t="e">
            <v>#N/A</v>
          </cell>
          <cell r="G1593" t="e">
            <v>#N/A</v>
          </cell>
        </row>
        <row r="1594">
          <cell r="A1594" t="e">
            <v>#N/A</v>
          </cell>
          <cell r="G1594" t="e">
            <v>#N/A</v>
          </cell>
        </row>
        <row r="1595">
          <cell r="A1595" t="e">
            <v>#N/A</v>
          </cell>
          <cell r="G1595" t="e">
            <v>#N/A</v>
          </cell>
        </row>
        <row r="1596">
          <cell r="A1596" t="e">
            <v>#N/A</v>
          </cell>
          <cell r="G1596" t="e">
            <v>#N/A</v>
          </cell>
        </row>
        <row r="1597">
          <cell r="A1597" t="e">
            <v>#N/A</v>
          </cell>
          <cell r="G1597" t="e">
            <v>#N/A</v>
          </cell>
        </row>
        <row r="1598">
          <cell r="A1598" t="e">
            <v>#N/A</v>
          </cell>
          <cell r="G1598" t="e">
            <v>#N/A</v>
          </cell>
        </row>
        <row r="1599">
          <cell r="A1599" t="e">
            <v>#N/A</v>
          </cell>
          <cell r="G1599" t="e">
            <v>#N/A</v>
          </cell>
        </row>
        <row r="1600">
          <cell r="A1600" t="e">
            <v>#N/A</v>
          </cell>
          <cell r="G1600" t="e">
            <v>#N/A</v>
          </cell>
        </row>
        <row r="1601">
          <cell r="A1601" t="e">
            <v>#N/A</v>
          </cell>
          <cell r="G1601" t="e">
            <v>#N/A</v>
          </cell>
        </row>
        <row r="1602">
          <cell r="A1602" t="e">
            <v>#N/A</v>
          </cell>
          <cell r="G1602" t="e">
            <v>#N/A</v>
          </cell>
        </row>
        <row r="1603">
          <cell r="A1603" t="e">
            <v>#N/A</v>
          </cell>
          <cell r="G1603" t="e">
            <v>#N/A</v>
          </cell>
        </row>
        <row r="1604">
          <cell r="A1604" t="e">
            <v>#N/A</v>
          </cell>
          <cell r="G1604" t="e">
            <v>#N/A</v>
          </cell>
        </row>
        <row r="1605">
          <cell r="A1605" t="e">
            <v>#N/A</v>
          </cell>
          <cell r="G1605" t="e">
            <v>#N/A</v>
          </cell>
        </row>
        <row r="1606">
          <cell r="A1606" t="e">
            <v>#N/A</v>
          </cell>
          <cell r="G1606" t="e">
            <v>#N/A</v>
          </cell>
        </row>
        <row r="1607">
          <cell r="A1607" t="e">
            <v>#N/A</v>
          </cell>
          <cell r="G1607" t="e">
            <v>#N/A</v>
          </cell>
        </row>
        <row r="1608">
          <cell r="A1608" t="e">
            <v>#N/A</v>
          </cell>
          <cell r="G1608" t="e">
            <v>#N/A</v>
          </cell>
        </row>
        <row r="1609">
          <cell r="A1609" t="e">
            <v>#N/A</v>
          </cell>
          <cell r="G1609" t="e">
            <v>#N/A</v>
          </cell>
        </row>
        <row r="1610">
          <cell r="A1610" t="e">
            <v>#N/A</v>
          </cell>
          <cell r="G1610" t="e">
            <v>#N/A</v>
          </cell>
        </row>
        <row r="1611">
          <cell r="A1611" t="e">
            <v>#N/A</v>
          </cell>
          <cell r="G1611" t="e">
            <v>#N/A</v>
          </cell>
        </row>
        <row r="1612">
          <cell r="A1612" t="e">
            <v>#N/A</v>
          </cell>
          <cell r="G1612" t="e">
            <v>#N/A</v>
          </cell>
        </row>
        <row r="1613">
          <cell r="A1613" t="e">
            <v>#N/A</v>
          </cell>
          <cell r="G1613" t="e">
            <v>#N/A</v>
          </cell>
        </row>
        <row r="1614">
          <cell r="A1614" t="e">
            <v>#N/A</v>
          </cell>
          <cell r="G1614" t="e">
            <v>#N/A</v>
          </cell>
        </row>
        <row r="1615">
          <cell r="A1615" t="e">
            <v>#N/A</v>
          </cell>
          <cell r="G1615" t="e">
            <v>#N/A</v>
          </cell>
        </row>
        <row r="1616">
          <cell r="A1616" t="e">
            <v>#N/A</v>
          </cell>
          <cell r="G1616" t="e">
            <v>#N/A</v>
          </cell>
        </row>
        <row r="1617">
          <cell r="A1617" t="e">
            <v>#N/A</v>
          </cell>
          <cell r="G1617" t="e">
            <v>#N/A</v>
          </cell>
        </row>
        <row r="1618">
          <cell r="A1618" t="e">
            <v>#N/A</v>
          </cell>
          <cell r="G1618" t="e">
            <v>#N/A</v>
          </cell>
        </row>
        <row r="1619">
          <cell r="A1619" t="e">
            <v>#N/A</v>
          </cell>
          <cell r="G1619" t="e">
            <v>#N/A</v>
          </cell>
        </row>
        <row r="1620">
          <cell r="A1620" t="e">
            <v>#N/A</v>
          </cell>
          <cell r="G1620" t="e">
            <v>#N/A</v>
          </cell>
        </row>
        <row r="1621">
          <cell r="A1621" t="e">
            <v>#N/A</v>
          </cell>
          <cell r="G1621" t="e">
            <v>#N/A</v>
          </cell>
        </row>
        <row r="1622">
          <cell r="A1622" t="e">
            <v>#N/A</v>
          </cell>
          <cell r="G1622" t="e">
            <v>#N/A</v>
          </cell>
        </row>
        <row r="1623">
          <cell r="A1623" t="e">
            <v>#N/A</v>
          </cell>
          <cell r="G1623" t="e">
            <v>#N/A</v>
          </cell>
        </row>
        <row r="1624">
          <cell r="A1624" t="e">
            <v>#N/A</v>
          </cell>
          <cell r="G1624" t="e">
            <v>#N/A</v>
          </cell>
        </row>
        <row r="1625">
          <cell r="A1625" t="e">
            <v>#N/A</v>
          </cell>
          <cell r="G1625" t="e">
            <v>#N/A</v>
          </cell>
        </row>
        <row r="1626">
          <cell r="A1626" t="e">
            <v>#N/A</v>
          </cell>
          <cell r="G1626" t="e">
            <v>#N/A</v>
          </cell>
        </row>
        <row r="1627">
          <cell r="A1627" t="e">
            <v>#N/A</v>
          </cell>
          <cell r="G1627" t="e">
            <v>#N/A</v>
          </cell>
        </row>
        <row r="1628">
          <cell r="A1628" t="e">
            <v>#N/A</v>
          </cell>
          <cell r="G1628" t="e">
            <v>#N/A</v>
          </cell>
        </row>
        <row r="1629">
          <cell r="A1629" t="e">
            <v>#N/A</v>
          </cell>
          <cell r="G1629" t="e">
            <v>#N/A</v>
          </cell>
        </row>
        <row r="1630">
          <cell r="A1630" t="e">
            <v>#N/A</v>
          </cell>
          <cell r="G1630" t="e">
            <v>#N/A</v>
          </cell>
        </row>
        <row r="1631">
          <cell r="A1631" t="e">
            <v>#N/A</v>
          </cell>
          <cell r="G1631" t="e">
            <v>#N/A</v>
          </cell>
        </row>
        <row r="1632">
          <cell r="A1632" t="e">
            <v>#N/A</v>
          </cell>
          <cell r="G1632" t="e">
            <v>#N/A</v>
          </cell>
        </row>
        <row r="1633">
          <cell r="A1633" t="e">
            <v>#N/A</v>
          </cell>
          <cell r="G1633" t="e">
            <v>#N/A</v>
          </cell>
        </row>
        <row r="1634">
          <cell r="A1634" t="e">
            <v>#N/A</v>
          </cell>
          <cell r="G1634" t="e">
            <v>#N/A</v>
          </cell>
        </row>
        <row r="1635">
          <cell r="A1635" t="e">
            <v>#N/A</v>
          </cell>
          <cell r="G1635" t="e">
            <v>#N/A</v>
          </cell>
        </row>
        <row r="1636">
          <cell r="A1636" t="e">
            <v>#N/A</v>
          </cell>
          <cell r="G1636" t="e">
            <v>#N/A</v>
          </cell>
        </row>
        <row r="1637">
          <cell r="A1637" t="e">
            <v>#N/A</v>
          </cell>
          <cell r="G1637" t="e">
            <v>#N/A</v>
          </cell>
        </row>
        <row r="1638">
          <cell r="A1638" t="e">
            <v>#N/A</v>
          </cell>
          <cell r="G1638" t="e">
            <v>#N/A</v>
          </cell>
        </row>
        <row r="1639">
          <cell r="A1639" t="e">
            <v>#N/A</v>
          </cell>
          <cell r="G1639" t="e">
            <v>#N/A</v>
          </cell>
        </row>
        <row r="1640">
          <cell r="A1640" t="e">
            <v>#N/A</v>
          </cell>
          <cell r="G1640" t="e">
            <v>#N/A</v>
          </cell>
        </row>
        <row r="1641">
          <cell r="A1641" t="e">
            <v>#N/A</v>
          </cell>
          <cell r="G1641" t="e">
            <v>#N/A</v>
          </cell>
        </row>
        <row r="1642">
          <cell r="A1642" t="e">
            <v>#N/A</v>
          </cell>
          <cell r="G1642" t="e">
            <v>#N/A</v>
          </cell>
        </row>
        <row r="1643">
          <cell r="A1643" t="e">
            <v>#N/A</v>
          </cell>
          <cell r="G1643" t="e">
            <v>#N/A</v>
          </cell>
        </row>
        <row r="1644">
          <cell r="A1644" t="e">
            <v>#N/A</v>
          </cell>
          <cell r="G1644" t="e">
            <v>#N/A</v>
          </cell>
        </row>
        <row r="1645">
          <cell r="A1645" t="e">
            <v>#N/A</v>
          </cell>
          <cell r="G1645" t="e">
            <v>#N/A</v>
          </cell>
        </row>
        <row r="1646">
          <cell r="A1646" t="e">
            <v>#N/A</v>
          </cell>
          <cell r="G1646" t="e">
            <v>#N/A</v>
          </cell>
        </row>
        <row r="1647">
          <cell r="A1647" t="e">
            <v>#N/A</v>
          </cell>
          <cell r="G1647" t="e">
            <v>#N/A</v>
          </cell>
        </row>
        <row r="1648">
          <cell r="A1648" t="e">
            <v>#N/A</v>
          </cell>
          <cell r="G1648" t="e">
            <v>#N/A</v>
          </cell>
        </row>
        <row r="1649">
          <cell r="A1649" t="e">
            <v>#N/A</v>
          </cell>
          <cell r="G1649" t="e">
            <v>#N/A</v>
          </cell>
        </row>
        <row r="1650">
          <cell r="A1650" t="e">
            <v>#N/A</v>
          </cell>
          <cell r="G1650" t="e">
            <v>#N/A</v>
          </cell>
        </row>
        <row r="1651">
          <cell r="A1651" t="e">
            <v>#N/A</v>
          </cell>
          <cell r="G1651" t="e">
            <v>#N/A</v>
          </cell>
        </row>
        <row r="1652">
          <cell r="A1652" t="e">
            <v>#N/A</v>
          </cell>
          <cell r="G1652" t="e">
            <v>#N/A</v>
          </cell>
        </row>
        <row r="1653">
          <cell r="A1653" t="e">
            <v>#N/A</v>
          </cell>
          <cell r="G1653" t="e">
            <v>#N/A</v>
          </cell>
        </row>
        <row r="1654">
          <cell r="A1654" t="e">
            <v>#N/A</v>
          </cell>
          <cell r="G1654" t="e">
            <v>#N/A</v>
          </cell>
        </row>
        <row r="1655">
          <cell r="A1655" t="e">
            <v>#N/A</v>
          </cell>
          <cell r="G1655" t="e">
            <v>#N/A</v>
          </cell>
        </row>
        <row r="1656">
          <cell r="A1656" t="e">
            <v>#N/A</v>
          </cell>
          <cell r="G1656" t="e">
            <v>#N/A</v>
          </cell>
        </row>
        <row r="1657">
          <cell r="A1657" t="e">
            <v>#N/A</v>
          </cell>
          <cell r="G1657" t="e">
            <v>#N/A</v>
          </cell>
        </row>
        <row r="1658">
          <cell r="A1658" t="e">
            <v>#N/A</v>
          </cell>
          <cell r="G1658" t="e">
            <v>#N/A</v>
          </cell>
        </row>
        <row r="1659">
          <cell r="A1659" t="e">
            <v>#N/A</v>
          </cell>
          <cell r="G1659" t="e">
            <v>#N/A</v>
          </cell>
        </row>
        <row r="1660">
          <cell r="A1660" t="e">
            <v>#N/A</v>
          </cell>
          <cell r="G1660" t="e">
            <v>#N/A</v>
          </cell>
        </row>
        <row r="1661">
          <cell r="A1661" t="e">
            <v>#N/A</v>
          </cell>
          <cell r="G1661" t="e">
            <v>#N/A</v>
          </cell>
        </row>
        <row r="1662">
          <cell r="A1662" t="e">
            <v>#N/A</v>
          </cell>
          <cell r="G1662" t="e">
            <v>#N/A</v>
          </cell>
        </row>
        <row r="1663">
          <cell r="A1663" t="e">
            <v>#N/A</v>
          </cell>
          <cell r="G1663" t="e">
            <v>#N/A</v>
          </cell>
        </row>
        <row r="1664">
          <cell r="A1664" t="e">
            <v>#N/A</v>
          </cell>
          <cell r="G1664" t="e">
            <v>#N/A</v>
          </cell>
        </row>
        <row r="1665">
          <cell r="A1665" t="e">
            <v>#N/A</v>
          </cell>
          <cell r="G1665" t="e">
            <v>#N/A</v>
          </cell>
        </row>
        <row r="1666">
          <cell r="A1666" t="e">
            <v>#N/A</v>
          </cell>
          <cell r="G1666" t="e">
            <v>#N/A</v>
          </cell>
        </row>
        <row r="1667">
          <cell r="A1667" t="e">
            <v>#N/A</v>
          </cell>
          <cell r="G1667" t="e">
            <v>#N/A</v>
          </cell>
        </row>
        <row r="1668">
          <cell r="A1668" t="e">
            <v>#N/A</v>
          </cell>
          <cell r="G1668" t="e">
            <v>#N/A</v>
          </cell>
        </row>
        <row r="1669">
          <cell r="A1669" t="e">
            <v>#N/A</v>
          </cell>
          <cell r="G1669" t="e">
            <v>#N/A</v>
          </cell>
        </row>
        <row r="1670">
          <cell r="A1670" t="e">
            <v>#N/A</v>
          </cell>
          <cell r="G1670" t="e">
            <v>#N/A</v>
          </cell>
        </row>
        <row r="1671">
          <cell r="A1671" t="e">
            <v>#N/A</v>
          </cell>
          <cell r="G1671" t="e">
            <v>#N/A</v>
          </cell>
        </row>
        <row r="1672">
          <cell r="A1672" t="e">
            <v>#N/A</v>
          </cell>
          <cell r="G1672" t="e">
            <v>#N/A</v>
          </cell>
        </row>
        <row r="1673">
          <cell r="A1673" t="e">
            <v>#N/A</v>
          </cell>
          <cell r="G1673" t="e">
            <v>#N/A</v>
          </cell>
        </row>
        <row r="1674">
          <cell r="A1674" t="e">
            <v>#N/A</v>
          </cell>
          <cell r="G1674" t="e">
            <v>#N/A</v>
          </cell>
        </row>
        <row r="1675">
          <cell r="A1675" t="e">
            <v>#N/A</v>
          </cell>
          <cell r="G1675" t="e">
            <v>#N/A</v>
          </cell>
        </row>
        <row r="1676">
          <cell r="A1676" t="e">
            <v>#N/A</v>
          </cell>
          <cell r="G1676" t="e">
            <v>#N/A</v>
          </cell>
        </row>
        <row r="1677">
          <cell r="A1677" t="e">
            <v>#N/A</v>
          </cell>
          <cell r="G1677" t="e">
            <v>#N/A</v>
          </cell>
        </row>
        <row r="1678">
          <cell r="A1678" t="e">
            <v>#N/A</v>
          </cell>
          <cell r="G1678" t="e">
            <v>#N/A</v>
          </cell>
        </row>
        <row r="1679">
          <cell r="A1679" t="e">
            <v>#N/A</v>
          </cell>
          <cell r="G1679" t="e">
            <v>#N/A</v>
          </cell>
        </row>
        <row r="1680">
          <cell r="A1680" t="e">
            <v>#N/A</v>
          </cell>
          <cell r="G1680" t="e">
            <v>#N/A</v>
          </cell>
        </row>
        <row r="1681">
          <cell r="A1681" t="e">
            <v>#N/A</v>
          </cell>
          <cell r="G1681" t="e">
            <v>#N/A</v>
          </cell>
        </row>
        <row r="1682">
          <cell r="A1682" t="e">
            <v>#N/A</v>
          </cell>
          <cell r="G1682" t="e">
            <v>#N/A</v>
          </cell>
        </row>
        <row r="1683">
          <cell r="A1683" t="e">
            <v>#N/A</v>
          </cell>
          <cell r="G1683" t="e">
            <v>#N/A</v>
          </cell>
        </row>
        <row r="1684">
          <cell r="A1684" t="e">
            <v>#N/A</v>
          </cell>
          <cell r="G1684" t="e">
            <v>#N/A</v>
          </cell>
        </row>
        <row r="1685">
          <cell r="A1685" t="e">
            <v>#N/A</v>
          </cell>
          <cell r="G1685" t="e">
            <v>#N/A</v>
          </cell>
        </row>
        <row r="1686">
          <cell r="A1686" t="e">
            <v>#N/A</v>
          </cell>
          <cell r="G1686" t="e">
            <v>#N/A</v>
          </cell>
        </row>
        <row r="1687">
          <cell r="A1687" t="e">
            <v>#N/A</v>
          </cell>
          <cell r="G1687" t="e">
            <v>#N/A</v>
          </cell>
        </row>
        <row r="1688">
          <cell r="A1688" t="e">
            <v>#N/A</v>
          </cell>
          <cell r="G1688" t="e">
            <v>#N/A</v>
          </cell>
        </row>
        <row r="1689">
          <cell r="A1689" t="e">
            <v>#N/A</v>
          </cell>
          <cell r="G1689" t="e">
            <v>#N/A</v>
          </cell>
        </row>
        <row r="1690">
          <cell r="A1690" t="e">
            <v>#N/A</v>
          </cell>
          <cell r="G1690" t="e">
            <v>#N/A</v>
          </cell>
        </row>
        <row r="1691">
          <cell r="A1691" t="e">
            <v>#N/A</v>
          </cell>
          <cell r="G1691" t="e">
            <v>#N/A</v>
          </cell>
        </row>
        <row r="1692">
          <cell r="A1692" t="e">
            <v>#N/A</v>
          </cell>
          <cell r="G1692" t="e">
            <v>#N/A</v>
          </cell>
        </row>
        <row r="1693">
          <cell r="A1693" t="e">
            <v>#N/A</v>
          </cell>
          <cell r="G1693" t="e">
            <v>#N/A</v>
          </cell>
        </row>
        <row r="1694">
          <cell r="A1694" t="e">
            <v>#N/A</v>
          </cell>
          <cell r="G1694" t="e">
            <v>#N/A</v>
          </cell>
        </row>
        <row r="1695">
          <cell r="A1695" t="e">
            <v>#N/A</v>
          </cell>
          <cell r="G1695" t="e">
            <v>#N/A</v>
          </cell>
        </row>
        <row r="1696">
          <cell r="A1696" t="e">
            <v>#N/A</v>
          </cell>
          <cell r="G1696" t="e">
            <v>#N/A</v>
          </cell>
        </row>
        <row r="1697">
          <cell r="A1697" t="e">
            <v>#N/A</v>
          </cell>
          <cell r="G1697" t="e">
            <v>#N/A</v>
          </cell>
        </row>
        <row r="1698">
          <cell r="A1698" t="e">
            <v>#N/A</v>
          </cell>
          <cell r="G1698" t="e">
            <v>#N/A</v>
          </cell>
        </row>
        <row r="1699">
          <cell r="A1699" t="e">
            <v>#N/A</v>
          </cell>
          <cell r="G1699" t="e">
            <v>#N/A</v>
          </cell>
        </row>
        <row r="1700">
          <cell r="A1700" t="e">
            <v>#N/A</v>
          </cell>
          <cell r="G1700" t="e">
            <v>#N/A</v>
          </cell>
        </row>
        <row r="1701">
          <cell r="A1701" t="e">
            <v>#N/A</v>
          </cell>
          <cell r="G1701" t="e">
            <v>#N/A</v>
          </cell>
        </row>
        <row r="1702">
          <cell r="A1702" t="e">
            <v>#N/A</v>
          </cell>
          <cell r="G1702" t="e">
            <v>#N/A</v>
          </cell>
        </row>
        <row r="1703">
          <cell r="A1703" t="e">
            <v>#N/A</v>
          </cell>
          <cell r="G1703" t="e">
            <v>#N/A</v>
          </cell>
        </row>
        <row r="1704">
          <cell r="A1704" t="e">
            <v>#N/A</v>
          </cell>
          <cell r="G1704" t="e">
            <v>#N/A</v>
          </cell>
        </row>
        <row r="1705">
          <cell r="A1705" t="e">
            <v>#N/A</v>
          </cell>
          <cell r="G1705" t="e">
            <v>#N/A</v>
          </cell>
        </row>
        <row r="1706">
          <cell r="A1706" t="e">
            <v>#N/A</v>
          </cell>
          <cell r="G1706" t="e">
            <v>#N/A</v>
          </cell>
        </row>
        <row r="1707">
          <cell r="A1707" t="e">
            <v>#N/A</v>
          </cell>
          <cell r="G1707" t="e">
            <v>#N/A</v>
          </cell>
        </row>
        <row r="1708">
          <cell r="A1708" t="e">
            <v>#N/A</v>
          </cell>
          <cell r="G1708" t="e">
            <v>#N/A</v>
          </cell>
        </row>
        <row r="1709">
          <cell r="A1709" t="e">
            <v>#N/A</v>
          </cell>
          <cell r="G1709" t="e">
            <v>#N/A</v>
          </cell>
        </row>
        <row r="1710">
          <cell r="A1710" t="e">
            <v>#N/A</v>
          </cell>
          <cell r="G1710" t="e">
            <v>#N/A</v>
          </cell>
        </row>
        <row r="1711">
          <cell r="A1711" t="e">
            <v>#N/A</v>
          </cell>
          <cell r="G1711" t="e">
            <v>#N/A</v>
          </cell>
        </row>
        <row r="1712">
          <cell r="A1712" t="e">
            <v>#N/A</v>
          </cell>
          <cell r="G1712" t="e">
            <v>#N/A</v>
          </cell>
        </row>
        <row r="1713">
          <cell r="A1713" t="e">
            <v>#N/A</v>
          </cell>
          <cell r="G1713" t="e">
            <v>#N/A</v>
          </cell>
        </row>
        <row r="1714">
          <cell r="A1714" t="e">
            <v>#N/A</v>
          </cell>
          <cell r="G1714" t="e">
            <v>#N/A</v>
          </cell>
        </row>
        <row r="1715">
          <cell r="A1715" t="e">
            <v>#N/A</v>
          </cell>
          <cell r="G1715" t="e">
            <v>#N/A</v>
          </cell>
        </row>
        <row r="1716">
          <cell r="A1716" t="e">
            <v>#N/A</v>
          </cell>
          <cell r="G1716" t="e">
            <v>#N/A</v>
          </cell>
        </row>
        <row r="1717">
          <cell r="A1717" t="e">
            <v>#N/A</v>
          </cell>
          <cell r="G1717" t="e">
            <v>#N/A</v>
          </cell>
        </row>
        <row r="1718">
          <cell r="A1718" t="e">
            <v>#N/A</v>
          </cell>
          <cell r="G1718" t="e">
            <v>#N/A</v>
          </cell>
        </row>
        <row r="1719">
          <cell r="A1719" t="e">
            <v>#N/A</v>
          </cell>
          <cell r="G1719" t="e">
            <v>#N/A</v>
          </cell>
        </row>
        <row r="1720">
          <cell r="A1720" t="e">
            <v>#N/A</v>
          </cell>
          <cell r="G1720" t="e">
            <v>#N/A</v>
          </cell>
        </row>
        <row r="1721">
          <cell r="A1721" t="e">
            <v>#N/A</v>
          </cell>
          <cell r="G1721" t="e">
            <v>#N/A</v>
          </cell>
        </row>
        <row r="1722">
          <cell r="A1722" t="e">
            <v>#N/A</v>
          </cell>
          <cell r="G1722" t="e">
            <v>#N/A</v>
          </cell>
        </row>
        <row r="1723">
          <cell r="A1723" t="e">
            <v>#N/A</v>
          </cell>
          <cell r="G1723" t="e">
            <v>#N/A</v>
          </cell>
        </row>
        <row r="1724">
          <cell r="A1724" t="e">
            <v>#N/A</v>
          </cell>
          <cell r="G1724" t="e">
            <v>#N/A</v>
          </cell>
        </row>
        <row r="1725">
          <cell r="A1725" t="e">
            <v>#N/A</v>
          </cell>
          <cell r="G1725" t="e">
            <v>#N/A</v>
          </cell>
        </row>
        <row r="1726">
          <cell r="A1726" t="e">
            <v>#N/A</v>
          </cell>
          <cell r="G1726" t="e">
            <v>#N/A</v>
          </cell>
        </row>
        <row r="1727">
          <cell r="A1727" t="e">
            <v>#N/A</v>
          </cell>
          <cell r="G1727" t="e">
            <v>#N/A</v>
          </cell>
        </row>
        <row r="1728">
          <cell r="A1728" t="e">
            <v>#N/A</v>
          </cell>
          <cell r="G1728" t="e">
            <v>#N/A</v>
          </cell>
        </row>
        <row r="1729">
          <cell r="A1729" t="e">
            <v>#N/A</v>
          </cell>
          <cell r="G1729" t="e">
            <v>#N/A</v>
          </cell>
        </row>
        <row r="1730">
          <cell r="A1730" t="e">
            <v>#N/A</v>
          </cell>
          <cell r="G1730" t="e">
            <v>#N/A</v>
          </cell>
        </row>
        <row r="1731">
          <cell r="A1731" t="e">
            <v>#N/A</v>
          </cell>
          <cell r="G1731" t="e">
            <v>#N/A</v>
          </cell>
        </row>
        <row r="1732">
          <cell r="A1732" t="e">
            <v>#N/A</v>
          </cell>
          <cell r="G1732" t="e">
            <v>#N/A</v>
          </cell>
        </row>
        <row r="1733">
          <cell r="A1733" t="e">
            <v>#N/A</v>
          </cell>
          <cell r="G1733" t="e">
            <v>#N/A</v>
          </cell>
        </row>
        <row r="1734">
          <cell r="A1734" t="e">
            <v>#N/A</v>
          </cell>
          <cell r="G1734" t="e">
            <v>#N/A</v>
          </cell>
        </row>
        <row r="1735">
          <cell r="A1735" t="e">
            <v>#N/A</v>
          </cell>
          <cell r="G1735" t="e">
            <v>#N/A</v>
          </cell>
        </row>
        <row r="1736">
          <cell r="A1736" t="e">
            <v>#N/A</v>
          </cell>
          <cell r="G1736" t="e">
            <v>#N/A</v>
          </cell>
        </row>
        <row r="1737">
          <cell r="A1737" t="e">
            <v>#N/A</v>
          </cell>
          <cell r="G1737" t="e">
            <v>#N/A</v>
          </cell>
        </row>
        <row r="1738">
          <cell r="A1738" t="e">
            <v>#N/A</v>
          </cell>
          <cell r="G1738" t="e">
            <v>#N/A</v>
          </cell>
        </row>
        <row r="1739">
          <cell r="A1739" t="e">
            <v>#N/A</v>
          </cell>
          <cell r="G1739" t="e">
            <v>#N/A</v>
          </cell>
        </row>
        <row r="1740">
          <cell r="A1740" t="e">
            <v>#N/A</v>
          </cell>
          <cell r="G1740" t="e">
            <v>#N/A</v>
          </cell>
        </row>
        <row r="1741">
          <cell r="A1741" t="e">
            <v>#N/A</v>
          </cell>
          <cell r="G1741" t="e">
            <v>#N/A</v>
          </cell>
        </row>
        <row r="1742">
          <cell r="A1742" t="e">
            <v>#N/A</v>
          </cell>
          <cell r="G1742" t="e">
            <v>#N/A</v>
          </cell>
        </row>
        <row r="1743">
          <cell r="A1743" t="e">
            <v>#N/A</v>
          </cell>
          <cell r="G1743" t="e">
            <v>#N/A</v>
          </cell>
        </row>
        <row r="1744">
          <cell r="A1744" t="e">
            <v>#N/A</v>
          </cell>
          <cell r="G1744" t="e">
            <v>#N/A</v>
          </cell>
        </row>
        <row r="1745">
          <cell r="A1745" t="e">
            <v>#N/A</v>
          </cell>
          <cell r="G1745" t="e">
            <v>#N/A</v>
          </cell>
        </row>
        <row r="1746">
          <cell r="A1746" t="e">
            <v>#N/A</v>
          </cell>
          <cell r="G1746" t="e">
            <v>#N/A</v>
          </cell>
        </row>
        <row r="1747">
          <cell r="A1747" t="e">
            <v>#N/A</v>
          </cell>
          <cell r="G1747" t="e">
            <v>#N/A</v>
          </cell>
        </row>
        <row r="1748">
          <cell r="A1748" t="e">
            <v>#N/A</v>
          </cell>
          <cell r="G1748" t="e">
            <v>#N/A</v>
          </cell>
        </row>
        <row r="1749">
          <cell r="A1749" t="e">
            <v>#N/A</v>
          </cell>
          <cell r="G1749" t="e">
            <v>#N/A</v>
          </cell>
        </row>
        <row r="1750">
          <cell r="A1750" t="e">
            <v>#N/A</v>
          </cell>
          <cell r="G1750" t="e">
            <v>#N/A</v>
          </cell>
        </row>
        <row r="1751">
          <cell r="A1751" t="e">
            <v>#N/A</v>
          </cell>
          <cell r="G1751" t="e">
            <v>#N/A</v>
          </cell>
        </row>
        <row r="1752">
          <cell r="A1752" t="e">
            <v>#N/A</v>
          </cell>
          <cell r="G1752" t="e">
            <v>#N/A</v>
          </cell>
        </row>
        <row r="1753">
          <cell r="A1753" t="e">
            <v>#N/A</v>
          </cell>
          <cell r="G1753" t="e">
            <v>#N/A</v>
          </cell>
        </row>
        <row r="1754">
          <cell r="A1754" t="e">
            <v>#N/A</v>
          </cell>
          <cell r="G1754" t="e">
            <v>#N/A</v>
          </cell>
        </row>
        <row r="1755">
          <cell r="A1755" t="e">
            <v>#N/A</v>
          </cell>
          <cell r="G1755" t="e">
            <v>#N/A</v>
          </cell>
        </row>
        <row r="1756">
          <cell r="A1756" t="e">
            <v>#N/A</v>
          </cell>
          <cell r="G1756" t="e">
            <v>#N/A</v>
          </cell>
        </row>
        <row r="1757">
          <cell r="A1757" t="e">
            <v>#N/A</v>
          </cell>
          <cell r="G1757" t="e">
            <v>#N/A</v>
          </cell>
        </row>
        <row r="1758">
          <cell r="A1758" t="e">
            <v>#N/A</v>
          </cell>
          <cell r="G1758" t="e">
            <v>#N/A</v>
          </cell>
        </row>
        <row r="1759">
          <cell r="A1759" t="e">
            <v>#N/A</v>
          </cell>
          <cell r="G1759" t="e">
            <v>#N/A</v>
          </cell>
        </row>
        <row r="1760">
          <cell r="A1760" t="e">
            <v>#N/A</v>
          </cell>
          <cell r="G1760" t="e">
            <v>#N/A</v>
          </cell>
        </row>
        <row r="1761">
          <cell r="A1761" t="e">
            <v>#N/A</v>
          </cell>
          <cell r="G1761" t="e">
            <v>#N/A</v>
          </cell>
        </row>
        <row r="1762">
          <cell r="A1762" t="e">
            <v>#N/A</v>
          </cell>
          <cell r="G1762" t="e">
            <v>#N/A</v>
          </cell>
        </row>
        <row r="1763">
          <cell r="A1763" t="e">
            <v>#N/A</v>
          </cell>
          <cell r="G1763" t="e">
            <v>#N/A</v>
          </cell>
        </row>
        <row r="1764">
          <cell r="A1764" t="e">
            <v>#N/A</v>
          </cell>
          <cell r="G1764" t="e">
            <v>#N/A</v>
          </cell>
        </row>
        <row r="1765">
          <cell r="A1765" t="e">
            <v>#N/A</v>
          </cell>
          <cell r="G1765" t="e">
            <v>#N/A</v>
          </cell>
        </row>
        <row r="1766">
          <cell r="A1766" t="e">
            <v>#N/A</v>
          </cell>
          <cell r="G1766" t="e">
            <v>#N/A</v>
          </cell>
        </row>
        <row r="1767">
          <cell r="A1767" t="e">
            <v>#N/A</v>
          </cell>
          <cell r="G1767" t="e">
            <v>#N/A</v>
          </cell>
        </row>
        <row r="1768">
          <cell r="A1768" t="e">
            <v>#N/A</v>
          </cell>
          <cell r="G1768" t="e">
            <v>#N/A</v>
          </cell>
        </row>
        <row r="1769">
          <cell r="A1769" t="e">
            <v>#N/A</v>
          </cell>
          <cell r="G1769" t="e">
            <v>#N/A</v>
          </cell>
        </row>
        <row r="1770">
          <cell r="A1770" t="e">
            <v>#N/A</v>
          </cell>
          <cell r="G1770" t="e">
            <v>#N/A</v>
          </cell>
        </row>
        <row r="1771">
          <cell r="A1771" t="e">
            <v>#N/A</v>
          </cell>
          <cell r="G1771" t="e">
            <v>#N/A</v>
          </cell>
        </row>
        <row r="1772">
          <cell r="A1772" t="e">
            <v>#N/A</v>
          </cell>
          <cell r="G1772" t="e">
            <v>#N/A</v>
          </cell>
        </row>
        <row r="1773">
          <cell r="A1773" t="e">
            <v>#N/A</v>
          </cell>
          <cell r="G1773" t="e">
            <v>#N/A</v>
          </cell>
        </row>
        <row r="1774">
          <cell r="A1774" t="e">
            <v>#N/A</v>
          </cell>
          <cell r="G1774" t="e">
            <v>#N/A</v>
          </cell>
        </row>
        <row r="1775">
          <cell r="A1775" t="e">
            <v>#N/A</v>
          </cell>
          <cell r="G1775" t="e">
            <v>#N/A</v>
          </cell>
        </row>
        <row r="1776">
          <cell r="A1776" t="e">
            <v>#N/A</v>
          </cell>
          <cell r="G1776" t="e">
            <v>#N/A</v>
          </cell>
        </row>
        <row r="1777">
          <cell r="A1777" t="e">
            <v>#N/A</v>
          </cell>
          <cell r="G1777" t="e">
            <v>#N/A</v>
          </cell>
        </row>
        <row r="1778">
          <cell r="A1778" t="e">
            <v>#N/A</v>
          </cell>
          <cell r="G1778" t="e">
            <v>#N/A</v>
          </cell>
        </row>
        <row r="1779">
          <cell r="A1779" t="e">
            <v>#N/A</v>
          </cell>
          <cell r="G1779" t="e">
            <v>#N/A</v>
          </cell>
        </row>
        <row r="1780">
          <cell r="A1780" t="e">
            <v>#N/A</v>
          </cell>
          <cell r="G1780" t="e">
            <v>#N/A</v>
          </cell>
        </row>
        <row r="1781">
          <cell r="A1781" t="e">
            <v>#N/A</v>
          </cell>
          <cell r="G1781" t="e">
            <v>#N/A</v>
          </cell>
        </row>
        <row r="1782">
          <cell r="A1782" t="e">
            <v>#N/A</v>
          </cell>
          <cell r="G1782" t="e">
            <v>#N/A</v>
          </cell>
        </row>
        <row r="1783">
          <cell r="A1783" t="e">
            <v>#N/A</v>
          </cell>
          <cell r="G1783" t="e">
            <v>#N/A</v>
          </cell>
        </row>
        <row r="1784">
          <cell r="A1784" t="e">
            <v>#N/A</v>
          </cell>
          <cell r="G1784" t="e">
            <v>#N/A</v>
          </cell>
        </row>
        <row r="1785">
          <cell r="A1785" t="e">
            <v>#N/A</v>
          </cell>
          <cell r="G1785" t="e">
            <v>#N/A</v>
          </cell>
        </row>
        <row r="1786">
          <cell r="A1786" t="e">
            <v>#N/A</v>
          </cell>
          <cell r="G1786" t="e">
            <v>#N/A</v>
          </cell>
        </row>
        <row r="1787">
          <cell r="A1787" t="e">
            <v>#N/A</v>
          </cell>
          <cell r="G1787" t="e">
            <v>#N/A</v>
          </cell>
        </row>
        <row r="1788">
          <cell r="A1788" t="e">
            <v>#N/A</v>
          </cell>
          <cell r="G1788" t="e">
            <v>#N/A</v>
          </cell>
        </row>
        <row r="1789">
          <cell r="A1789" t="e">
            <v>#N/A</v>
          </cell>
          <cell r="G1789" t="e">
            <v>#N/A</v>
          </cell>
        </row>
        <row r="1790">
          <cell r="A1790" t="e">
            <v>#N/A</v>
          </cell>
          <cell r="G1790" t="e">
            <v>#N/A</v>
          </cell>
        </row>
        <row r="1791">
          <cell r="A1791" t="e">
            <v>#N/A</v>
          </cell>
          <cell r="G1791" t="e">
            <v>#N/A</v>
          </cell>
        </row>
        <row r="1792">
          <cell r="A1792" t="e">
            <v>#N/A</v>
          </cell>
          <cell r="G1792" t="e">
            <v>#N/A</v>
          </cell>
        </row>
        <row r="1793">
          <cell r="A1793" t="e">
            <v>#N/A</v>
          </cell>
          <cell r="G1793" t="e">
            <v>#N/A</v>
          </cell>
        </row>
        <row r="1794">
          <cell r="A1794" t="e">
            <v>#N/A</v>
          </cell>
          <cell r="G1794" t="e">
            <v>#N/A</v>
          </cell>
        </row>
        <row r="1795">
          <cell r="A1795" t="e">
            <v>#N/A</v>
          </cell>
          <cell r="G1795" t="e">
            <v>#N/A</v>
          </cell>
        </row>
        <row r="1796">
          <cell r="A1796" t="e">
            <v>#N/A</v>
          </cell>
          <cell r="G1796" t="e">
            <v>#N/A</v>
          </cell>
        </row>
        <row r="1797">
          <cell r="A1797" t="e">
            <v>#N/A</v>
          </cell>
          <cell r="G1797" t="e">
            <v>#N/A</v>
          </cell>
        </row>
        <row r="1798">
          <cell r="A1798" t="e">
            <v>#N/A</v>
          </cell>
          <cell r="G1798" t="e">
            <v>#N/A</v>
          </cell>
        </row>
        <row r="1799">
          <cell r="A1799" t="e">
            <v>#N/A</v>
          </cell>
          <cell r="G1799" t="e">
            <v>#N/A</v>
          </cell>
        </row>
        <row r="1800">
          <cell r="A1800" t="e">
            <v>#N/A</v>
          </cell>
          <cell r="G1800" t="e">
            <v>#N/A</v>
          </cell>
        </row>
        <row r="1801">
          <cell r="A1801" t="e">
            <v>#N/A</v>
          </cell>
          <cell r="G1801" t="e">
            <v>#N/A</v>
          </cell>
        </row>
        <row r="1802">
          <cell r="A1802" t="e">
            <v>#N/A</v>
          </cell>
          <cell r="G1802" t="e">
            <v>#N/A</v>
          </cell>
        </row>
        <row r="1803">
          <cell r="A1803" t="e">
            <v>#N/A</v>
          </cell>
          <cell r="G1803" t="e">
            <v>#N/A</v>
          </cell>
        </row>
        <row r="1804">
          <cell r="A1804" t="e">
            <v>#N/A</v>
          </cell>
          <cell r="G1804" t="e">
            <v>#N/A</v>
          </cell>
        </row>
        <row r="1805">
          <cell r="A1805" t="e">
            <v>#N/A</v>
          </cell>
          <cell r="G1805" t="e">
            <v>#N/A</v>
          </cell>
        </row>
        <row r="1806">
          <cell r="A1806" t="e">
            <v>#N/A</v>
          </cell>
          <cell r="G1806" t="e">
            <v>#N/A</v>
          </cell>
        </row>
        <row r="1807">
          <cell r="A1807" t="e">
            <v>#N/A</v>
          </cell>
          <cell r="G1807" t="e">
            <v>#N/A</v>
          </cell>
        </row>
        <row r="1808">
          <cell r="A1808" t="e">
            <v>#N/A</v>
          </cell>
          <cell r="G1808" t="e">
            <v>#N/A</v>
          </cell>
        </row>
        <row r="1809">
          <cell r="A1809" t="e">
            <v>#N/A</v>
          </cell>
          <cell r="G1809" t="e">
            <v>#N/A</v>
          </cell>
        </row>
        <row r="1810">
          <cell r="A1810" t="e">
            <v>#N/A</v>
          </cell>
          <cell r="G1810" t="e">
            <v>#N/A</v>
          </cell>
        </row>
        <row r="1811">
          <cell r="A1811" t="e">
            <v>#N/A</v>
          </cell>
          <cell r="G1811" t="e">
            <v>#N/A</v>
          </cell>
        </row>
        <row r="1812">
          <cell r="A1812" t="e">
            <v>#N/A</v>
          </cell>
          <cell r="G1812" t="e">
            <v>#N/A</v>
          </cell>
        </row>
        <row r="1813">
          <cell r="A1813" t="e">
            <v>#N/A</v>
          </cell>
          <cell r="G1813" t="e">
            <v>#N/A</v>
          </cell>
        </row>
        <row r="1814">
          <cell r="A1814" t="e">
            <v>#N/A</v>
          </cell>
          <cell r="G1814" t="e">
            <v>#N/A</v>
          </cell>
        </row>
        <row r="1815">
          <cell r="A1815" t="e">
            <v>#N/A</v>
          </cell>
          <cell r="G1815" t="e">
            <v>#N/A</v>
          </cell>
        </row>
        <row r="1816">
          <cell r="A1816" t="e">
            <v>#N/A</v>
          </cell>
          <cell r="G1816" t="e">
            <v>#N/A</v>
          </cell>
        </row>
        <row r="1817">
          <cell r="A1817" t="e">
            <v>#N/A</v>
          </cell>
          <cell r="G1817" t="e">
            <v>#N/A</v>
          </cell>
        </row>
        <row r="1818">
          <cell r="A1818" t="e">
            <v>#N/A</v>
          </cell>
          <cell r="G1818" t="e">
            <v>#N/A</v>
          </cell>
        </row>
        <row r="1819">
          <cell r="A1819" t="e">
            <v>#N/A</v>
          </cell>
          <cell r="G1819" t="e">
            <v>#N/A</v>
          </cell>
        </row>
        <row r="1820">
          <cell r="A1820" t="e">
            <v>#N/A</v>
          </cell>
          <cell r="G1820" t="e">
            <v>#N/A</v>
          </cell>
        </row>
        <row r="1821">
          <cell r="A1821" t="e">
            <v>#N/A</v>
          </cell>
          <cell r="G1821" t="e">
            <v>#N/A</v>
          </cell>
        </row>
        <row r="1822">
          <cell r="A1822" t="e">
            <v>#N/A</v>
          </cell>
          <cell r="G1822" t="e">
            <v>#N/A</v>
          </cell>
        </row>
        <row r="1823">
          <cell r="A1823" t="e">
            <v>#N/A</v>
          </cell>
          <cell r="G1823" t="e">
            <v>#N/A</v>
          </cell>
        </row>
        <row r="1824">
          <cell r="A1824" t="e">
            <v>#N/A</v>
          </cell>
          <cell r="G1824" t="e">
            <v>#N/A</v>
          </cell>
        </row>
        <row r="1825">
          <cell r="A1825" t="e">
            <v>#N/A</v>
          </cell>
          <cell r="G1825" t="e">
            <v>#N/A</v>
          </cell>
        </row>
        <row r="1826">
          <cell r="A1826" t="e">
            <v>#N/A</v>
          </cell>
          <cell r="G1826" t="e">
            <v>#N/A</v>
          </cell>
        </row>
        <row r="1827">
          <cell r="A1827" t="e">
            <v>#N/A</v>
          </cell>
          <cell r="G1827" t="e">
            <v>#N/A</v>
          </cell>
        </row>
        <row r="1828">
          <cell r="A1828" t="e">
            <v>#N/A</v>
          </cell>
          <cell r="G1828" t="e">
            <v>#N/A</v>
          </cell>
        </row>
        <row r="1829">
          <cell r="A1829" t="e">
            <v>#N/A</v>
          </cell>
          <cell r="G1829" t="e">
            <v>#N/A</v>
          </cell>
        </row>
        <row r="1830">
          <cell r="A1830" t="e">
            <v>#N/A</v>
          </cell>
          <cell r="G1830" t="e">
            <v>#N/A</v>
          </cell>
        </row>
        <row r="1831">
          <cell r="A1831" t="e">
            <v>#N/A</v>
          </cell>
          <cell r="G1831" t="e">
            <v>#N/A</v>
          </cell>
        </row>
        <row r="1832">
          <cell r="A1832" t="e">
            <v>#N/A</v>
          </cell>
          <cell r="G1832" t="e">
            <v>#N/A</v>
          </cell>
        </row>
        <row r="1833">
          <cell r="A1833" t="e">
            <v>#N/A</v>
          </cell>
          <cell r="G1833" t="e">
            <v>#N/A</v>
          </cell>
        </row>
        <row r="1834">
          <cell r="A1834" t="e">
            <v>#N/A</v>
          </cell>
          <cell r="G1834" t="e">
            <v>#N/A</v>
          </cell>
        </row>
        <row r="1835">
          <cell r="A1835" t="e">
            <v>#N/A</v>
          </cell>
          <cell r="G1835" t="e">
            <v>#N/A</v>
          </cell>
        </row>
        <row r="1836">
          <cell r="A1836" t="e">
            <v>#N/A</v>
          </cell>
          <cell r="G1836" t="e">
            <v>#N/A</v>
          </cell>
        </row>
        <row r="1837">
          <cell r="A1837" t="e">
            <v>#N/A</v>
          </cell>
          <cell r="G1837" t="e">
            <v>#N/A</v>
          </cell>
        </row>
        <row r="1838">
          <cell r="A1838" t="e">
            <v>#N/A</v>
          </cell>
          <cell r="G1838" t="e">
            <v>#N/A</v>
          </cell>
        </row>
        <row r="1839">
          <cell r="A1839" t="e">
            <v>#N/A</v>
          </cell>
          <cell r="G1839" t="e">
            <v>#N/A</v>
          </cell>
        </row>
        <row r="1840">
          <cell r="A1840" t="e">
            <v>#N/A</v>
          </cell>
          <cell r="G1840" t="e">
            <v>#N/A</v>
          </cell>
        </row>
        <row r="1841">
          <cell r="A1841" t="e">
            <v>#N/A</v>
          </cell>
          <cell r="G1841" t="e">
            <v>#N/A</v>
          </cell>
        </row>
        <row r="1842">
          <cell r="A1842" t="e">
            <v>#N/A</v>
          </cell>
          <cell r="G1842" t="e">
            <v>#N/A</v>
          </cell>
        </row>
        <row r="1843">
          <cell r="A1843" t="e">
            <v>#N/A</v>
          </cell>
          <cell r="G1843" t="e">
            <v>#N/A</v>
          </cell>
        </row>
        <row r="1844">
          <cell r="A1844" t="e">
            <v>#N/A</v>
          </cell>
          <cell r="G1844" t="e">
            <v>#N/A</v>
          </cell>
        </row>
        <row r="1845">
          <cell r="A1845" t="e">
            <v>#N/A</v>
          </cell>
          <cell r="G1845" t="e">
            <v>#N/A</v>
          </cell>
        </row>
        <row r="1846">
          <cell r="A1846" t="e">
            <v>#N/A</v>
          </cell>
          <cell r="G1846" t="e">
            <v>#N/A</v>
          </cell>
        </row>
        <row r="1847">
          <cell r="A1847" t="e">
            <v>#N/A</v>
          </cell>
          <cell r="G1847" t="e">
            <v>#N/A</v>
          </cell>
        </row>
        <row r="1848">
          <cell r="A1848" t="e">
            <v>#N/A</v>
          </cell>
          <cell r="G1848" t="e">
            <v>#N/A</v>
          </cell>
        </row>
        <row r="1849">
          <cell r="A1849" t="e">
            <v>#N/A</v>
          </cell>
          <cell r="G1849" t="e">
            <v>#N/A</v>
          </cell>
        </row>
        <row r="1850">
          <cell r="A1850" t="e">
            <v>#N/A</v>
          </cell>
          <cell r="G1850" t="e">
            <v>#N/A</v>
          </cell>
        </row>
        <row r="1851">
          <cell r="A1851" t="e">
            <v>#N/A</v>
          </cell>
          <cell r="G1851" t="e">
            <v>#N/A</v>
          </cell>
        </row>
        <row r="1852">
          <cell r="A1852" t="e">
            <v>#N/A</v>
          </cell>
          <cell r="G1852" t="e">
            <v>#N/A</v>
          </cell>
        </row>
        <row r="1853">
          <cell r="A1853" t="e">
            <v>#N/A</v>
          </cell>
          <cell r="G1853" t="e">
            <v>#N/A</v>
          </cell>
        </row>
        <row r="1854">
          <cell r="A1854" t="e">
            <v>#N/A</v>
          </cell>
          <cell r="G1854" t="e">
            <v>#N/A</v>
          </cell>
        </row>
        <row r="1855">
          <cell r="A1855" t="e">
            <v>#N/A</v>
          </cell>
          <cell r="G1855" t="e">
            <v>#N/A</v>
          </cell>
        </row>
        <row r="1856">
          <cell r="A1856" t="e">
            <v>#N/A</v>
          </cell>
          <cell r="G1856" t="e">
            <v>#N/A</v>
          </cell>
        </row>
        <row r="1857">
          <cell r="A1857" t="e">
            <v>#N/A</v>
          </cell>
          <cell r="G1857" t="e">
            <v>#N/A</v>
          </cell>
        </row>
        <row r="1858">
          <cell r="A1858" t="e">
            <v>#N/A</v>
          </cell>
          <cell r="G1858" t="e">
            <v>#N/A</v>
          </cell>
        </row>
        <row r="1859">
          <cell r="A1859" t="e">
            <v>#N/A</v>
          </cell>
          <cell r="G1859" t="e">
            <v>#N/A</v>
          </cell>
        </row>
        <row r="1860">
          <cell r="A1860" t="e">
            <v>#N/A</v>
          </cell>
          <cell r="G1860" t="e">
            <v>#N/A</v>
          </cell>
        </row>
        <row r="1861">
          <cell r="A1861" t="e">
            <v>#N/A</v>
          </cell>
          <cell r="G1861" t="e">
            <v>#N/A</v>
          </cell>
        </row>
        <row r="1862">
          <cell r="A1862" t="e">
            <v>#N/A</v>
          </cell>
          <cell r="G1862" t="e">
            <v>#N/A</v>
          </cell>
        </row>
        <row r="1863">
          <cell r="A1863" t="e">
            <v>#N/A</v>
          </cell>
          <cell r="G1863" t="e">
            <v>#N/A</v>
          </cell>
        </row>
        <row r="1864">
          <cell r="A1864" t="e">
            <v>#N/A</v>
          </cell>
          <cell r="G1864" t="e">
            <v>#N/A</v>
          </cell>
        </row>
        <row r="1865">
          <cell r="A1865" t="e">
            <v>#N/A</v>
          </cell>
          <cell r="G1865" t="e">
            <v>#N/A</v>
          </cell>
        </row>
        <row r="1866">
          <cell r="A1866" t="e">
            <v>#N/A</v>
          </cell>
          <cell r="G1866" t="e">
            <v>#N/A</v>
          </cell>
        </row>
        <row r="1867">
          <cell r="A1867" t="e">
            <v>#N/A</v>
          </cell>
          <cell r="G1867" t="e">
            <v>#N/A</v>
          </cell>
        </row>
        <row r="1868">
          <cell r="A1868" t="e">
            <v>#N/A</v>
          </cell>
          <cell r="G1868" t="e">
            <v>#N/A</v>
          </cell>
        </row>
        <row r="1869">
          <cell r="A1869" t="e">
            <v>#N/A</v>
          </cell>
          <cell r="G1869" t="e">
            <v>#N/A</v>
          </cell>
        </row>
        <row r="1870">
          <cell r="A1870" t="e">
            <v>#N/A</v>
          </cell>
          <cell r="G1870" t="e">
            <v>#N/A</v>
          </cell>
        </row>
        <row r="1871">
          <cell r="A1871" t="e">
            <v>#N/A</v>
          </cell>
          <cell r="G1871" t="e">
            <v>#N/A</v>
          </cell>
        </row>
        <row r="1872">
          <cell r="A1872" t="e">
            <v>#N/A</v>
          </cell>
          <cell r="G1872" t="e">
            <v>#N/A</v>
          </cell>
        </row>
        <row r="1873">
          <cell r="A1873" t="e">
            <v>#N/A</v>
          </cell>
          <cell r="G1873" t="e">
            <v>#N/A</v>
          </cell>
        </row>
        <row r="1874">
          <cell r="A1874" t="e">
            <v>#N/A</v>
          </cell>
          <cell r="G1874" t="e">
            <v>#N/A</v>
          </cell>
        </row>
        <row r="1875">
          <cell r="A1875" t="e">
            <v>#N/A</v>
          </cell>
          <cell r="G1875" t="e">
            <v>#N/A</v>
          </cell>
        </row>
        <row r="1876">
          <cell r="A1876" t="e">
            <v>#N/A</v>
          </cell>
          <cell r="G1876" t="e">
            <v>#N/A</v>
          </cell>
        </row>
        <row r="1877">
          <cell r="A1877" t="e">
            <v>#N/A</v>
          </cell>
          <cell r="G1877" t="e">
            <v>#N/A</v>
          </cell>
        </row>
        <row r="1878">
          <cell r="A1878" t="e">
            <v>#N/A</v>
          </cell>
          <cell r="G1878" t="e">
            <v>#N/A</v>
          </cell>
        </row>
        <row r="1879">
          <cell r="A1879" t="e">
            <v>#N/A</v>
          </cell>
          <cell r="G1879" t="e">
            <v>#N/A</v>
          </cell>
        </row>
        <row r="1880">
          <cell r="A1880" t="e">
            <v>#N/A</v>
          </cell>
          <cell r="G1880" t="e">
            <v>#N/A</v>
          </cell>
        </row>
        <row r="1881">
          <cell r="A1881" t="e">
            <v>#N/A</v>
          </cell>
          <cell r="G1881" t="e">
            <v>#N/A</v>
          </cell>
        </row>
        <row r="1882">
          <cell r="A1882" t="e">
            <v>#N/A</v>
          </cell>
          <cell r="G1882" t="e">
            <v>#N/A</v>
          </cell>
        </row>
        <row r="1883">
          <cell r="A1883" t="e">
            <v>#N/A</v>
          </cell>
          <cell r="G1883" t="e">
            <v>#N/A</v>
          </cell>
        </row>
        <row r="1884">
          <cell r="A1884" t="e">
            <v>#N/A</v>
          </cell>
          <cell r="G1884" t="e">
            <v>#N/A</v>
          </cell>
        </row>
        <row r="1885">
          <cell r="A1885" t="e">
            <v>#N/A</v>
          </cell>
          <cell r="G1885" t="e">
            <v>#N/A</v>
          </cell>
        </row>
        <row r="1886">
          <cell r="A1886" t="e">
            <v>#N/A</v>
          </cell>
          <cell r="G1886" t="e">
            <v>#N/A</v>
          </cell>
        </row>
        <row r="1887">
          <cell r="A1887" t="e">
            <v>#N/A</v>
          </cell>
          <cell r="G1887" t="e">
            <v>#N/A</v>
          </cell>
        </row>
        <row r="1888">
          <cell r="A1888" t="e">
            <v>#N/A</v>
          </cell>
          <cell r="G1888" t="e">
            <v>#N/A</v>
          </cell>
        </row>
        <row r="1889">
          <cell r="A1889" t="e">
            <v>#N/A</v>
          </cell>
          <cell r="G1889" t="e">
            <v>#N/A</v>
          </cell>
        </row>
        <row r="1890">
          <cell r="A1890" t="e">
            <v>#N/A</v>
          </cell>
          <cell r="G1890" t="e">
            <v>#N/A</v>
          </cell>
        </row>
        <row r="1891">
          <cell r="A1891" t="e">
            <v>#N/A</v>
          </cell>
          <cell r="G1891" t="e">
            <v>#N/A</v>
          </cell>
        </row>
        <row r="1892">
          <cell r="A1892" t="e">
            <v>#N/A</v>
          </cell>
          <cell r="G1892" t="e">
            <v>#N/A</v>
          </cell>
        </row>
        <row r="1893">
          <cell r="A1893" t="e">
            <v>#N/A</v>
          </cell>
          <cell r="G1893" t="e">
            <v>#N/A</v>
          </cell>
        </row>
        <row r="1894">
          <cell r="A1894" t="e">
            <v>#N/A</v>
          </cell>
          <cell r="G1894" t="e">
            <v>#N/A</v>
          </cell>
        </row>
        <row r="1895">
          <cell r="A1895" t="e">
            <v>#N/A</v>
          </cell>
          <cell r="G1895" t="e">
            <v>#N/A</v>
          </cell>
        </row>
        <row r="1896">
          <cell r="A1896" t="e">
            <v>#N/A</v>
          </cell>
          <cell r="G1896" t="e">
            <v>#N/A</v>
          </cell>
        </row>
        <row r="1897">
          <cell r="A1897" t="e">
            <v>#N/A</v>
          </cell>
          <cell r="G1897" t="e">
            <v>#N/A</v>
          </cell>
        </row>
        <row r="1898">
          <cell r="A1898" t="e">
            <v>#N/A</v>
          </cell>
          <cell r="G1898" t="e">
            <v>#N/A</v>
          </cell>
        </row>
        <row r="1899">
          <cell r="A1899" t="e">
            <v>#N/A</v>
          </cell>
          <cell r="G1899" t="e">
            <v>#N/A</v>
          </cell>
        </row>
        <row r="1900">
          <cell r="A1900" t="e">
            <v>#N/A</v>
          </cell>
          <cell r="G1900" t="e">
            <v>#N/A</v>
          </cell>
        </row>
        <row r="1901">
          <cell r="A1901" t="e">
            <v>#N/A</v>
          </cell>
          <cell r="G1901" t="e">
            <v>#N/A</v>
          </cell>
        </row>
        <row r="1902">
          <cell r="A1902" t="e">
            <v>#N/A</v>
          </cell>
          <cell r="G1902" t="e">
            <v>#N/A</v>
          </cell>
        </row>
        <row r="1903">
          <cell r="A1903" t="e">
            <v>#N/A</v>
          </cell>
          <cell r="G1903" t="e">
            <v>#N/A</v>
          </cell>
        </row>
        <row r="1904">
          <cell r="A1904" t="e">
            <v>#N/A</v>
          </cell>
          <cell r="G1904" t="e">
            <v>#N/A</v>
          </cell>
        </row>
        <row r="1905">
          <cell r="A1905" t="e">
            <v>#N/A</v>
          </cell>
          <cell r="G1905" t="e">
            <v>#N/A</v>
          </cell>
        </row>
        <row r="1906">
          <cell r="A1906" t="e">
            <v>#N/A</v>
          </cell>
          <cell r="G1906" t="e">
            <v>#N/A</v>
          </cell>
        </row>
        <row r="1907">
          <cell r="A1907" t="e">
            <v>#N/A</v>
          </cell>
          <cell r="G1907" t="e">
            <v>#N/A</v>
          </cell>
        </row>
        <row r="1908">
          <cell r="A1908" t="e">
            <v>#N/A</v>
          </cell>
          <cell r="G1908" t="e">
            <v>#N/A</v>
          </cell>
        </row>
        <row r="1909">
          <cell r="A1909" t="e">
            <v>#N/A</v>
          </cell>
          <cell r="G1909" t="e">
            <v>#N/A</v>
          </cell>
        </row>
        <row r="1910">
          <cell r="A1910" t="e">
            <v>#N/A</v>
          </cell>
          <cell r="G1910" t="e">
            <v>#N/A</v>
          </cell>
        </row>
        <row r="1911">
          <cell r="A1911" t="e">
            <v>#N/A</v>
          </cell>
          <cell r="G1911" t="e">
            <v>#N/A</v>
          </cell>
        </row>
        <row r="1912">
          <cell r="A1912" t="e">
            <v>#N/A</v>
          </cell>
          <cell r="G1912" t="e">
            <v>#N/A</v>
          </cell>
        </row>
        <row r="1913">
          <cell r="A1913" t="e">
            <v>#N/A</v>
          </cell>
          <cell r="G1913" t="e">
            <v>#N/A</v>
          </cell>
        </row>
        <row r="1914">
          <cell r="A1914" t="e">
            <v>#N/A</v>
          </cell>
          <cell r="G1914" t="e">
            <v>#N/A</v>
          </cell>
        </row>
        <row r="1915">
          <cell r="A1915" t="e">
            <v>#N/A</v>
          </cell>
          <cell r="G1915" t="e">
            <v>#N/A</v>
          </cell>
        </row>
        <row r="1916">
          <cell r="A1916" t="e">
            <v>#N/A</v>
          </cell>
          <cell r="G1916" t="e">
            <v>#N/A</v>
          </cell>
        </row>
        <row r="1917">
          <cell r="A1917" t="e">
            <v>#N/A</v>
          </cell>
          <cell r="G1917" t="e">
            <v>#N/A</v>
          </cell>
        </row>
        <row r="1918">
          <cell r="A1918" t="e">
            <v>#N/A</v>
          </cell>
          <cell r="G1918" t="e">
            <v>#N/A</v>
          </cell>
        </row>
        <row r="1919">
          <cell r="A1919" t="e">
            <v>#N/A</v>
          </cell>
          <cell r="G1919" t="e">
            <v>#N/A</v>
          </cell>
        </row>
        <row r="1920">
          <cell r="A1920" t="e">
            <v>#N/A</v>
          </cell>
          <cell r="G1920" t="e">
            <v>#N/A</v>
          </cell>
        </row>
        <row r="1921">
          <cell r="A1921" t="e">
            <v>#N/A</v>
          </cell>
          <cell r="G1921" t="e">
            <v>#N/A</v>
          </cell>
        </row>
        <row r="1922">
          <cell r="A1922" t="e">
            <v>#N/A</v>
          </cell>
          <cell r="G1922" t="e">
            <v>#N/A</v>
          </cell>
        </row>
        <row r="1923">
          <cell r="A1923" t="e">
            <v>#N/A</v>
          </cell>
          <cell r="G1923" t="e">
            <v>#N/A</v>
          </cell>
        </row>
        <row r="1924">
          <cell r="A1924" t="e">
            <v>#N/A</v>
          </cell>
          <cell r="G1924" t="e">
            <v>#N/A</v>
          </cell>
        </row>
        <row r="1925">
          <cell r="A1925" t="e">
            <v>#N/A</v>
          </cell>
          <cell r="G1925" t="e">
            <v>#N/A</v>
          </cell>
        </row>
        <row r="1926">
          <cell r="A1926" t="e">
            <v>#N/A</v>
          </cell>
          <cell r="G1926" t="e">
            <v>#N/A</v>
          </cell>
        </row>
        <row r="1927">
          <cell r="A1927" t="e">
            <v>#N/A</v>
          </cell>
          <cell r="G1927" t="e">
            <v>#N/A</v>
          </cell>
        </row>
        <row r="1928">
          <cell r="A1928" t="e">
            <v>#N/A</v>
          </cell>
          <cell r="G1928" t="e">
            <v>#N/A</v>
          </cell>
        </row>
        <row r="1929">
          <cell r="A1929" t="e">
            <v>#N/A</v>
          </cell>
          <cell r="G1929" t="e">
            <v>#N/A</v>
          </cell>
        </row>
        <row r="1930">
          <cell r="A1930" t="e">
            <v>#N/A</v>
          </cell>
          <cell r="G1930" t="e">
            <v>#N/A</v>
          </cell>
        </row>
        <row r="1931">
          <cell r="A1931" t="e">
            <v>#N/A</v>
          </cell>
          <cell r="G1931" t="e">
            <v>#N/A</v>
          </cell>
        </row>
        <row r="1932">
          <cell r="A1932" t="e">
            <v>#N/A</v>
          </cell>
          <cell r="G1932" t="e">
            <v>#N/A</v>
          </cell>
        </row>
        <row r="1933">
          <cell r="A1933" t="e">
            <v>#N/A</v>
          </cell>
          <cell r="G1933" t="e">
            <v>#N/A</v>
          </cell>
        </row>
        <row r="1934">
          <cell r="A1934" t="e">
            <v>#N/A</v>
          </cell>
          <cell r="G1934" t="e">
            <v>#N/A</v>
          </cell>
        </row>
        <row r="1935">
          <cell r="A1935" t="e">
            <v>#N/A</v>
          </cell>
          <cell r="G1935" t="e">
            <v>#N/A</v>
          </cell>
        </row>
        <row r="1936">
          <cell r="A1936" t="e">
            <v>#N/A</v>
          </cell>
          <cell r="G1936" t="e">
            <v>#N/A</v>
          </cell>
        </row>
        <row r="1937">
          <cell r="A1937" t="e">
            <v>#N/A</v>
          </cell>
          <cell r="G1937" t="e">
            <v>#N/A</v>
          </cell>
        </row>
        <row r="1938">
          <cell r="A1938" t="e">
            <v>#N/A</v>
          </cell>
          <cell r="G1938" t="e">
            <v>#N/A</v>
          </cell>
        </row>
        <row r="1939">
          <cell r="A1939" t="e">
            <v>#N/A</v>
          </cell>
          <cell r="G1939" t="e">
            <v>#N/A</v>
          </cell>
        </row>
        <row r="1940">
          <cell r="A1940" t="e">
            <v>#N/A</v>
          </cell>
          <cell r="G1940" t="e">
            <v>#N/A</v>
          </cell>
        </row>
        <row r="1941">
          <cell r="A1941" t="e">
            <v>#N/A</v>
          </cell>
          <cell r="G1941" t="e">
            <v>#N/A</v>
          </cell>
        </row>
        <row r="1942">
          <cell r="A1942" t="e">
            <v>#N/A</v>
          </cell>
          <cell r="G1942" t="e">
            <v>#N/A</v>
          </cell>
        </row>
        <row r="1943">
          <cell r="A1943" t="e">
            <v>#N/A</v>
          </cell>
          <cell r="G1943" t="e">
            <v>#N/A</v>
          </cell>
        </row>
        <row r="1944">
          <cell r="A1944" t="e">
            <v>#N/A</v>
          </cell>
          <cell r="G1944" t="e">
            <v>#N/A</v>
          </cell>
        </row>
        <row r="1945">
          <cell r="A1945" t="e">
            <v>#N/A</v>
          </cell>
          <cell r="G1945" t="e">
            <v>#N/A</v>
          </cell>
        </row>
        <row r="1946">
          <cell r="A1946" t="e">
            <v>#N/A</v>
          </cell>
          <cell r="G1946" t="e">
            <v>#N/A</v>
          </cell>
        </row>
        <row r="1947">
          <cell r="A1947" t="e">
            <v>#N/A</v>
          </cell>
          <cell r="G1947" t="e">
            <v>#N/A</v>
          </cell>
        </row>
        <row r="1948">
          <cell r="A1948" t="e">
            <v>#N/A</v>
          </cell>
          <cell r="G1948" t="e">
            <v>#N/A</v>
          </cell>
        </row>
        <row r="1949">
          <cell r="A1949" t="e">
            <v>#N/A</v>
          </cell>
          <cell r="G1949" t="e">
            <v>#N/A</v>
          </cell>
        </row>
        <row r="1950">
          <cell r="A1950" t="e">
            <v>#N/A</v>
          </cell>
          <cell r="G1950" t="e">
            <v>#N/A</v>
          </cell>
        </row>
        <row r="1951">
          <cell r="A1951" t="e">
            <v>#N/A</v>
          </cell>
          <cell r="G1951" t="e">
            <v>#N/A</v>
          </cell>
        </row>
        <row r="1952">
          <cell r="A1952" t="e">
            <v>#N/A</v>
          </cell>
          <cell r="G1952" t="e">
            <v>#N/A</v>
          </cell>
        </row>
        <row r="1953">
          <cell r="A1953" t="e">
            <v>#N/A</v>
          </cell>
          <cell r="G1953" t="e">
            <v>#N/A</v>
          </cell>
        </row>
        <row r="1954">
          <cell r="A1954" t="e">
            <v>#N/A</v>
          </cell>
          <cell r="G1954" t="e">
            <v>#N/A</v>
          </cell>
        </row>
        <row r="1955">
          <cell r="A1955" t="e">
            <v>#N/A</v>
          </cell>
          <cell r="G1955" t="e">
            <v>#N/A</v>
          </cell>
        </row>
        <row r="1956">
          <cell r="A1956" t="e">
            <v>#N/A</v>
          </cell>
          <cell r="G1956" t="e">
            <v>#N/A</v>
          </cell>
        </row>
        <row r="1957">
          <cell r="A1957" t="e">
            <v>#N/A</v>
          </cell>
          <cell r="G1957" t="e">
            <v>#N/A</v>
          </cell>
        </row>
        <row r="1958">
          <cell r="A1958" t="e">
            <v>#N/A</v>
          </cell>
          <cell r="G1958" t="e">
            <v>#N/A</v>
          </cell>
        </row>
        <row r="1959">
          <cell r="A1959" t="e">
            <v>#N/A</v>
          </cell>
          <cell r="G1959" t="e">
            <v>#N/A</v>
          </cell>
        </row>
        <row r="1960">
          <cell r="A1960" t="e">
            <v>#N/A</v>
          </cell>
          <cell r="G1960" t="e">
            <v>#N/A</v>
          </cell>
        </row>
        <row r="1961">
          <cell r="A1961" t="e">
            <v>#N/A</v>
          </cell>
          <cell r="G1961" t="e">
            <v>#N/A</v>
          </cell>
        </row>
        <row r="1962">
          <cell r="A1962" t="e">
            <v>#N/A</v>
          </cell>
          <cell r="G1962" t="e">
            <v>#N/A</v>
          </cell>
        </row>
        <row r="1963">
          <cell r="A1963" t="e">
            <v>#N/A</v>
          </cell>
          <cell r="G1963" t="e">
            <v>#N/A</v>
          </cell>
        </row>
        <row r="1964">
          <cell r="A1964" t="e">
            <v>#N/A</v>
          </cell>
          <cell r="G1964" t="e">
            <v>#N/A</v>
          </cell>
        </row>
        <row r="1965">
          <cell r="A1965" t="e">
            <v>#N/A</v>
          </cell>
          <cell r="G1965" t="e">
            <v>#N/A</v>
          </cell>
        </row>
        <row r="1966">
          <cell r="A1966" t="e">
            <v>#N/A</v>
          </cell>
          <cell r="G1966" t="e">
            <v>#N/A</v>
          </cell>
        </row>
        <row r="1967">
          <cell r="A1967" t="e">
            <v>#N/A</v>
          </cell>
          <cell r="G1967" t="e">
            <v>#N/A</v>
          </cell>
        </row>
        <row r="1968">
          <cell r="A1968" t="e">
            <v>#N/A</v>
          </cell>
          <cell r="G1968" t="e">
            <v>#N/A</v>
          </cell>
        </row>
        <row r="1969">
          <cell r="A1969" t="e">
            <v>#N/A</v>
          </cell>
          <cell r="G1969" t="e">
            <v>#N/A</v>
          </cell>
        </row>
        <row r="1970">
          <cell r="A1970" t="e">
            <v>#N/A</v>
          </cell>
          <cell r="G1970" t="e">
            <v>#N/A</v>
          </cell>
        </row>
        <row r="1971">
          <cell r="A1971" t="e">
            <v>#N/A</v>
          </cell>
          <cell r="G1971" t="e">
            <v>#N/A</v>
          </cell>
        </row>
        <row r="1972">
          <cell r="A1972" t="e">
            <v>#N/A</v>
          </cell>
          <cell r="G1972" t="e">
            <v>#N/A</v>
          </cell>
        </row>
        <row r="1973">
          <cell r="A1973" t="e">
            <v>#N/A</v>
          </cell>
          <cell r="G1973" t="e">
            <v>#N/A</v>
          </cell>
        </row>
        <row r="1974">
          <cell r="A1974" t="e">
            <v>#N/A</v>
          </cell>
          <cell r="G1974" t="e">
            <v>#N/A</v>
          </cell>
        </row>
        <row r="1975">
          <cell r="A1975" t="e">
            <v>#N/A</v>
          </cell>
          <cell r="G1975" t="e">
            <v>#N/A</v>
          </cell>
        </row>
        <row r="1976">
          <cell r="A1976" t="e">
            <v>#N/A</v>
          </cell>
          <cell r="G1976" t="e">
            <v>#N/A</v>
          </cell>
        </row>
        <row r="1977">
          <cell r="A1977" t="e">
            <v>#N/A</v>
          </cell>
          <cell r="G1977" t="e">
            <v>#N/A</v>
          </cell>
        </row>
        <row r="1978">
          <cell r="A1978" t="e">
            <v>#N/A</v>
          </cell>
          <cell r="G1978" t="e">
            <v>#N/A</v>
          </cell>
        </row>
        <row r="1979">
          <cell r="A1979" t="e">
            <v>#N/A</v>
          </cell>
          <cell r="G1979" t="e">
            <v>#N/A</v>
          </cell>
        </row>
        <row r="1980">
          <cell r="A1980" t="e">
            <v>#N/A</v>
          </cell>
          <cell r="G1980" t="e">
            <v>#N/A</v>
          </cell>
        </row>
        <row r="1981">
          <cell r="A1981" t="e">
            <v>#N/A</v>
          </cell>
          <cell r="G1981" t="e">
            <v>#N/A</v>
          </cell>
        </row>
        <row r="1982">
          <cell r="A1982" t="e">
            <v>#N/A</v>
          </cell>
          <cell r="G1982" t="e">
            <v>#N/A</v>
          </cell>
        </row>
        <row r="1983">
          <cell r="A1983" t="e">
            <v>#N/A</v>
          </cell>
          <cell r="G1983" t="e">
            <v>#N/A</v>
          </cell>
        </row>
        <row r="1984">
          <cell r="A1984" t="e">
            <v>#N/A</v>
          </cell>
          <cell r="G1984" t="e">
            <v>#N/A</v>
          </cell>
        </row>
        <row r="1985">
          <cell r="A1985" t="e">
            <v>#N/A</v>
          </cell>
          <cell r="G1985" t="e">
            <v>#N/A</v>
          </cell>
        </row>
        <row r="1986">
          <cell r="A1986" t="e">
            <v>#N/A</v>
          </cell>
          <cell r="G1986" t="e">
            <v>#N/A</v>
          </cell>
        </row>
        <row r="1987">
          <cell r="A1987" t="e">
            <v>#N/A</v>
          </cell>
          <cell r="G1987" t="e">
            <v>#N/A</v>
          </cell>
        </row>
        <row r="1988">
          <cell r="A1988" t="e">
            <v>#N/A</v>
          </cell>
          <cell r="G1988" t="e">
            <v>#N/A</v>
          </cell>
        </row>
        <row r="1989">
          <cell r="A1989" t="e">
            <v>#N/A</v>
          </cell>
          <cell r="G1989" t="e">
            <v>#N/A</v>
          </cell>
        </row>
        <row r="1990">
          <cell r="A1990" t="e">
            <v>#N/A</v>
          </cell>
          <cell r="G1990" t="e">
            <v>#N/A</v>
          </cell>
        </row>
        <row r="1991">
          <cell r="A1991" t="e">
            <v>#N/A</v>
          </cell>
          <cell r="G1991" t="e">
            <v>#N/A</v>
          </cell>
        </row>
        <row r="1992">
          <cell r="A1992" t="e">
            <v>#N/A</v>
          </cell>
          <cell r="G1992" t="e">
            <v>#N/A</v>
          </cell>
        </row>
        <row r="1993">
          <cell r="A1993" t="e">
            <v>#N/A</v>
          </cell>
          <cell r="G1993" t="e">
            <v>#N/A</v>
          </cell>
        </row>
        <row r="1994">
          <cell r="A1994" t="e">
            <v>#N/A</v>
          </cell>
          <cell r="G1994" t="e">
            <v>#N/A</v>
          </cell>
        </row>
        <row r="1995">
          <cell r="A1995" t="e">
            <v>#N/A</v>
          </cell>
          <cell r="G1995" t="e">
            <v>#N/A</v>
          </cell>
        </row>
        <row r="1996">
          <cell r="A1996" t="e">
            <v>#N/A</v>
          </cell>
          <cell r="G1996" t="e">
            <v>#N/A</v>
          </cell>
        </row>
        <row r="1997">
          <cell r="A1997" t="e">
            <v>#N/A</v>
          </cell>
          <cell r="G1997" t="e">
            <v>#N/A</v>
          </cell>
        </row>
        <row r="1998">
          <cell r="A1998" t="e">
            <v>#N/A</v>
          </cell>
          <cell r="G1998" t="e">
            <v>#N/A</v>
          </cell>
        </row>
        <row r="1999">
          <cell r="A1999" t="e">
            <v>#N/A</v>
          </cell>
          <cell r="G1999" t="e">
            <v>#N/A</v>
          </cell>
        </row>
        <row r="2000">
          <cell r="A2000" t="e">
            <v>#N/A</v>
          </cell>
          <cell r="G2000" t="e">
            <v>#N/A</v>
          </cell>
        </row>
        <row r="2001">
          <cell r="A2001" t="e">
            <v>#N/A</v>
          </cell>
          <cell r="G2001" t="e">
            <v>#N/A</v>
          </cell>
        </row>
        <row r="2002">
          <cell r="A2002" t="e">
            <v>#N/A</v>
          </cell>
          <cell r="G2002" t="e">
            <v>#N/A</v>
          </cell>
        </row>
        <row r="2003">
          <cell r="A2003" t="e">
            <v>#N/A</v>
          </cell>
          <cell r="G2003" t="e">
            <v>#N/A</v>
          </cell>
        </row>
        <row r="2004">
          <cell r="A2004" t="e">
            <v>#N/A</v>
          </cell>
          <cell r="G2004" t="e">
            <v>#N/A</v>
          </cell>
        </row>
        <row r="2005">
          <cell r="A2005" t="e">
            <v>#N/A</v>
          </cell>
          <cell r="G2005" t="e">
            <v>#N/A</v>
          </cell>
        </row>
        <row r="2006">
          <cell r="A2006" t="e">
            <v>#N/A</v>
          </cell>
          <cell r="G2006" t="e">
            <v>#N/A</v>
          </cell>
        </row>
        <row r="2007">
          <cell r="A2007" t="e">
            <v>#N/A</v>
          </cell>
          <cell r="G2007" t="e">
            <v>#N/A</v>
          </cell>
        </row>
        <row r="2008">
          <cell r="A2008" t="e">
            <v>#N/A</v>
          </cell>
          <cell r="G2008" t="e">
            <v>#N/A</v>
          </cell>
        </row>
        <row r="2009">
          <cell r="A2009" t="e">
            <v>#N/A</v>
          </cell>
          <cell r="G2009" t="e">
            <v>#N/A</v>
          </cell>
        </row>
        <row r="2010">
          <cell r="A2010" t="e">
            <v>#N/A</v>
          </cell>
          <cell r="G2010" t="e">
            <v>#N/A</v>
          </cell>
        </row>
        <row r="2011">
          <cell r="A2011" t="e">
            <v>#N/A</v>
          </cell>
          <cell r="G2011" t="e">
            <v>#N/A</v>
          </cell>
        </row>
        <row r="2012">
          <cell r="A2012" t="e">
            <v>#N/A</v>
          </cell>
          <cell r="G2012" t="e">
            <v>#N/A</v>
          </cell>
        </row>
        <row r="2013">
          <cell r="A2013" t="e">
            <v>#N/A</v>
          </cell>
          <cell r="G2013" t="e">
            <v>#N/A</v>
          </cell>
        </row>
        <row r="2014">
          <cell r="A2014" t="e">
            <v>#N/A</v>
          </cell>
          <cell r="G2014" t="e">
            <v>#N/A</v>
          </cell>
        </row>
        <row r="2015">
          <cell r="A2015" t="e">
            <v>#N/A</v>
          </cell>
          <cell r="G2015" t="e">
            <v>#N/A</v>
          </cell>
        </row>
        <row r="2016">
          <cell r="A2016" t="e">
            <v>#N/A</v>
          </cell>
          <cell r="G2016" t="e">
            <v>#N/A</v>
          </cell>
        </row>
        <row r="2017">
          <cell r="A2017" t="e">
            <v>#N/A</v>
          </cell>
          <cell r="G2017" t="e">
            <v>#N/A</v>
          </cell>
        </row>
        <row r="2018">
          <cell r="A2018" t="e">
            <v>#N/A</v>
          </cell>
          <cell r="G2018" t="e">
            <v>#N/A</v>
          </cell>
        </row>
        <row r="2019">
          <cell r="A2019" t="e">
            <v>#N/A</v>
          </cell>
          <cell r="G2019" t="e">
            <v>#N/A</v>
          </cell>
        </row>
        <row r="2020">
          <cell r="A2020" t="e">
            <v>#N/A</v>
          </cell>
          <cell r="G2020" t="e">
            <v>#N/A</v>
          </cell>
        </row>
        <row r="2021">
          <cell r="A2021" t="e">
            <v>#N/A</v>
          </cell>
          <cell r="G2021" t="e">
            <v>#N/A</v>
          </cell>
        </row>
        <row r="2022">
          <cell r="A2022" t="e">
            <v>#N/A</v>
          </cell>
          <cell r="G2022" t="e">
            <v>#N/A</v>
          </cell>
        </row>
        <row r="2023">
          <cell r="A2023" t="e">
            <v>#N/A</v>
          </cell>
          <cell r="G2023" t="e">
            <v>#N/A</v>
          </cell>
        </row>
        <row r="2024">
          <cell r="A2024" t="e">
            <v>#N/A</v>
          </cell>
          <cell r="G2024" t="e">
            <v>#N/A</v>
          </cell>
        </row>
        <row r="2025">
          <cell r="A2025" t="e">
            <v>#N/A</v>
          </cell>
          <cell r="G2025" t="e">
            <v>#N/A</v>
          </cell>
        </row>
        <row r="2026">
          <cell r="A2026" t="e">
            <v>#N/A</v>
          </cell>
          <cell r="G2026" t="e">
            <v>#N/A</v>
          </cell>
        </row>
        <row r="2027">
          <cell r="A2027" t="e">
            <v>#N/A</v>
          </cell>
          <cell r="G2027" t="e">
            <v>#N/A</v>
          </cell>
        </row>
        <row r="2028">
          <cell r="A2028" t="e">
            <v>#N/A</v>
          </cell>
          <cell r="G2028" t="e">
            <v>#N/A</v>
          </cell>
        </row>
        <row r="2029">
          <cell r="A2029" t="e">
            <v>#N/A</v>
          </cell>
          <cell r="G2029" t="e">
            <v>#N/A</v>
          </cell>
        </row>
        <row r="2030">
          <cell r="A2030" t="e">
            <v>#N/A</v>
          </cell>
          <cell r="G2030" t="e">
            <v>#N/A</v>
          </cell>
        </row>
        <row r="2031">
          <cell r="A2031" t="e">
            <v>#N/A</v>
          </cell>
          <cell r="G2031" t="e">
            <v>#N/A</v>
          </cell>
        </row>
        <row r="2032">
          <cell r="A2032" t="e">
            <v>#N/A</v>
          </cell>
          <cell r="G2032" t="e">
            <v>#N/A</v>
          </cell>
        </row>
        <row r="2033">
          <cell r="A2033" t="e">
            <v>#N/A</v>
          </cell>
          <cell r="G2033" t="e">
            <v>#N/A</v>
          </cell>
        </row>
        <row r="2034">
          <cell r="A2034" t="e">
            <v>#N/A</v>
          </cell>
          <cell r="G2034" t="e">
            <v>#N/A</v>
          </cell>
        </row>
        <row r="2035">
          <cell r="A2035" t="e">
            <v>#N/A</v>
          </cell>
          <cell r="G2035" t="e">
            <v>#N/A</v>
          </cell>
        </row>
        <row r="2036">
          <cell r="A2036" t="e">
            <v>#N/A</v>
          </cell>
          <cell r="G2036" t="e">
            <v>#N/A</v>
          </cell>
        </row>
        <row r="2037">
          <cell r="A2037" t="e">
            <v>#N/A</v>
          </cell>
          <cell r="G2037" t="e">
            <v>#N/A</v>
          </cell>
        </row>
        <row r="2038">
          <cell r="A2038" t="e">
            <v>#N/A</v>
          </cell>
          <cell r="G2038" t="e">
            <v>#N/A</v>
          </cell>
        </row>
        <row r="2039">
          <cell r="A2039" t="e">
            <v>#N/A</v>
          </cell>
          <cell r="G2039" t="e">
            <v>#N/A</v>
          </cell>
        </row>
        <row r="2040">
          <cell r="A2040" t="e">
            <v>#N/A</v>
          </cell>
          <cell r="G2040" t="e">
            <v>#N/A</v>
          </cell>
        </row>
        <row r="2041">
          <cell r="A2041" t="e">
            <v>#N/A</v>
          </cell>
          <cell r="G2041" t="e">
            <v>#N/A</v>
          </cell>
        </row>
        <row r="2042">
          <cell r="A2042" t="e">
            <v>#N/A</v>
          </cell>
          <cell r="G2042" t="e">
            <v>#N/A</v>
          </cell>
        </row>
        <row r="2043">
          <cell r="A2043" t="e">
            <v>#N/A</v>
          </cell>
          <cell r="G2043" t="e">
            <v>#N/A</v>
          </cell>
        </row>
        <row r="2044">
          <cell r="A2044" t="e">
            <v>#N/A</v>
          </cell>
          <cell r="G2044" t="e">
            <v>#N/A</v>
          </cell>
        </row>
        <row r="2045">
          <cell r="A2045" t="e">
            <v>#N/A</v>
          </cell>
          <cell r="G2045" t="e">
            <v>#N/A</v>
          </cell>
        </row>
        <row r="2046">
          <cell r="A2046" t="e">
            <v>#N/A</v>
          </cell>
          <cell r="G2046" t="e">
            <v>#N/A</v>
          </cell>
        </row>
        <row r="2047">
          <cell r="A2047" t="e">
            <v>#N/A</v>
          </cell>
          <cell r="G2047" t="e">
            <v>#N/A</v>
          </cell>
        </row>
        <row r="2048">
          <cell r="A2048" t="e">
            <v>#N/A</v>
          </cell>
          <cell r="G2048" t="e">
            <v>#N/A</v>
          </cell>
        </row>
        <row r="2049">
          <cell r="A2049" t="e">
            <v>#N/A</v>
          </cell>
          <cell r="G2049" t="e">
            <v>#N/A</v>
          </cell>
        </row>
        <row r="2050">
          <cell r="A2050" t="e">
            <v>#N/A</v>
          </cell>
          <cell r="G2050" t="e">
            <v>#N/A</v>
          </cell>
        </row>
        <row r="2051">
          <cell r="A2051" t="e">
            <v>#N/A</v>
          </cell>
          <cell r="G2051" t="e">
            <v>#N/A</v>
          </cell>
        </row>
        <row r="2052">
          <cell r="A2052" t="e">
            <v>#N/A</v>
          </cell>
          <cell r="G2052" t="e">
            <v>#N/A</v>
          </cell>
        </row>
        <row r="2053">
          <cell r="A2053" t="e">
            <v>#N/A</v>
          </cell>
          <cell r="G2053" t="e">
            <v>#N/A</v>
          </cell>
        </row>
        <row r="2054">
          <cell r="A2054" t="e">
            <v>#N/A</v>
          </cell>
          <cell r="G2054" t="e">
            <v>#N/A</v>
          </cell>
        </row>
        <row r="2055">
          <cell r="A2055" t="e">
            <v>#N/A</v>
          </cell>
          <cell r="G2055" t="e">
            <v>#N/A</v>
          </cell>
        </row>
        <row r="2056">
          <cell r="A2056" t="e">
            <v>#N/A</v>
          </cell>
          <cell r="G2056" t="e">
            <v>#N/A</v>
          </cell>
        </row>
        <row r="2057">
          <cell r="A2057" t="e">
            <v>#N/A</v>
          </cell>
          <cell r="G2057" t="e">
            <v>#N/A</v>
          </cell>
        </row>
        <row r="2058">
          <cell r="A2058" t="e">
            <v>#N/A</v>
          </cell>
          <cell r="G2058" t="e">
            <v>#N/A</v>
          </cell>
        </row>
        <row r="2059">
          <cell r="A2059" t="e">
            <v>#N/A</v>
          </cell>
          <cell r="G2059" t="e">
            <v>#N/A</v>
          </cell>
        </row>
        <row r="2060">
          <cell r="A2060" t="e">
            <v>#N/A</v>
          </cell>
          <cell r="G2060" t="e">
            <v>#N/A</v>
          </cell>
        </row>
        <row r="2061">
          <cell r="A2061" t="e">
            <v>#N/A</v>
          </cell>
          <cell r="G2061" t="e">
            <v>#N/A</v>
          </cell>
        </row>
        <row r="2062">
          <cell r="A2062" t="e">
            <v>#N/A</v>
          </cell>
          <cell r="G2062" t="e">
            <v>#N/A</v>
          </cell>
        </row>
        <row r="2063">
          <cell r="A2063" t="e">
            <v>#N/A</v>
          </cell>
          <cell r="G2063" t="e">
            <v>#N/A</v>
          </cell>
        </row>
        <row r="2064">
          <cell r="A2064" t="e">
            <v>#N/A</v>
          </cell>
          <cell r="G2064" t="e">
            <v>#N/A</v>
          </cell>
        </row>
        <row r="2065">
          <cell r="A2065" t="e">
            <v>#N/A</v>
          </cell>
          <cell r="G2065" t="e">
            <v>#N/A</v>
          </cell>
        </row>
        <row r="2066">
          <cell r="A2066" t="e">
            <v>#N/A</v>
          </cell>
          <cell r="G2066" t="e">
            <v>#N/A</v>
          </cell>
        </row>
        <row r="2067">
          <cell r="A2067" t="e">
            <v>#N/A</v>
          </cell>
          <cell r="G2067" t="e">
            <v>#N/A</v>
          </cell>
        </row>
        <row r="2068">
          <cell r="A2068" t="e">
            <v>#N/A</v>
          </cell>
          <cell r="G2068" t="e">
            <v>#N/A</v>
          </cell>
        </row>
        <row r="2069">
          <cell r="A2069" t="e">
            <v>#N/A</v>
          </cell>
          <cell r="G2069" t="e">
            <v>#N/A</v>
          </cell>
        </row>
        <row r="2070">
          <cell r="A2070" t="e">
            <v>#N/A</v>
          </cell>
          <cell r="G2070" t="e">
            <v>#N/A</v>
          </cell>
        </row>
        <row r="2071">
          <cell r="A2071" t="e">
            <v>#N/A</v>
          </cell>
          <cell r="G2071" t="e">
            <v>#N/A</v>
          </cell>
        </row>
        <row r="2072">
          <cell r="A2072" t="e">
            <v>#N/A</v>
          </cell>
          <cell r="G2072" t="e">
            <v>#N/A</v>
          </cell>
        </row>
        <row r="2073">
          <cell r="A2073" t="e">
            <v>#N/A</v>
          </cell>
          <cell r="G2073" t="e">
            <v>#N/A</v>
          </cell>
        </row>
        <row r="2074">
          <cell r="A2074" t="e">
            <v>#N/A</v>
          </cell>
          <cell r="G2074" t="e">
            <v>#N/A</v>
          </cell>
        </row>
        <row r="2075">
          <cell r="A2075" t="e">
            <v>#N/A</v>
          </cell>
          <cell r="G2075" t="e">
            <v>#N/A</v>
          </cell>
        </row>
        <row r="2076">
          <cell r="A2076" t="e">
            <v>#N/A</v>
          </cell>
          <cell r="G2076" t="e">
            <v>#N/A</v>
          </cell>
        </row>
        <row r="2077">
          <cell r="A2077" t="e">
            <v>#N/A</v>
          </cell>
          <cell r="G2077" t="e">
            <v>#N/A</v>
          </cell>
        </row>
        <row r="2078">
          <cell r="A2078" t="e">
            <v>#N/A</v>
          </cell>
          <cell r="G2078" t="e">
            <v>#N/A</v>
          </cell>
        </row>
        <row r="2079">
          <cell r="A2079" t="e">
            <v>#N/A</v>
          </cell>
          <cell r="G2079" t="e">
            <v>#N/A</v>
          </cell>
        </row>
        <row r="2080">
          <cell r="A2080" t="e">
            <v>#N/A</v>
          </cell>
          <cell r="G2080" t="e">
            <v>#N/A</v>
          </cell>
        </row>
        <row r="2081">
          <cell r="A2081" t="e">
            <v>#N/A</v>
          </cell>
          <cell r="G2081" t="e">
            <v>#N/A</v>
          </cell>
        </row>
        <row r="2082">
          <cell r="A2082" t="e">
            <v>#N/A</v>
          </cell>
          <cell r="G2082" t="e">
            <v>#N/A</v>
          </cell>
        </row>
        <row r="2083">
          <cell r="A2083" t="e">
            <v>#N/A</v>
          </cell>
          <cell r="G2083" t="e">
            <v>#N/A</v>
          </cell>
        </row>
        <row r="2084">
          <cell r="A2084" t="e">
            <v>#N/A</v>
          </cell>
          <cell r="G2084" t="e">
            <v>#N/A</v>
          </cell>
        </row>
        <row r="2085">
          <cell r="A2085" t="e">
            <v>#N/A</v>
          </cell>
          <cell r="G2085" t="e">
            <v>#N/A</v>
          </cell>
        </row>
        <row r="2086">
          <cell r="A2086" t="e">
            <v>#N/A</v>
          </cell>
          <cell r="G2086" t="e">
            <v>#N/A</v>
          </cell>
        </row>
        <row r="2087">
          <cell r="A2087" t="e">
            <v>#N/A</v>
          </cell>
          <cell r="G2087" t="e">
            <v>#N/A</v>
          </cell>
        </row>
        <row r="2088">
          <cell r="A2088" t="e">
            <v>#N/A</v>
          </cell>
          <cell r="G2088" t="e">
            <v>#N/A</v>
          </cell>
        </row>
        <row r="2089">
          <cell r="A2089" t="e">
            <v>#N/A</v>
          </cell>
          <cell r="G2089" t="e">
            <v>#N/A</v>
          </cell>
        </row>
        <row r="2090">
          <cell r="A2090" t="e">
            <v>#N/A</v>
          </cell>
          <cell r="G2090" t="e">
            <v>#N/A</v>
          </cell>
        </row>
        <row r="2091">
          <cell r="A2091" t="e">
            <v>#N/A</v>
          </cell>
          <cell r="G2091" t="e">
            <v>#N/A</v>
          </cell>
        </row>
        <row r="2092">
          <cell r="A2092" t="e">
            <v>#N/A</v>
          </cell>
          <cell r="G2092" t="e">
            <v>#N/A</v>
          </cell>
        </row>
        <row r="2093">
          <cell r="A2093" t="e">
            <v>#N/A</v>
          </cell>
          <cell r="G2093" t="e">
            <v>#N/A</v>
          </cell>
        </row>
        <row r="2094">
          <cell r="A2094" t="e">
            <v>#N/A</v>
          </cell>
          <cell r="G2094" t="e">
            <v>#N/A</v>
          </cell>
        </row>
        <row r="2095">
          <cell r="A2095" t="e">
            <v>#N/A</v>
          </cell>
          <cell r="G2095" t="e">
            <v>#N/A</v>
          </cell>
        </row>
        <row r="2096">
          <cell r="A2096" t="e">
            <v>#N/A</v>
          </cell>
          <cell r="G2096" t="e">
            <v>#N/A</v>
          </cell>
        </row>
        <row r="2097">
          <cell r="A2097" t="e">
            <v>#N/A</v>
          </cell>
          <cell r="G2097" t="e">
            <v>#N/A</v>
          </cell>
        </row>
        <row r="2098">
          <cell r="A2098" t="e">
            <v>#N/A</v>
          </cell>
          <cell r="G2098" t="e">
            <v>#N/A</v>
          </cell>
        </row>
        <row r="2099">
          <cell r="A2099" t="e">
            <v>#N/A</v>
          </cell>
          <cell r="G2099" t="e">
            <v>#N/A</v>
          </cell>
        </row>
        <row r="2100">
          <cell r="A2100" t="e">
            <v>#N/A</v>
          </cell>
          <cell r="G2100" t="e">
            <v>#N/A</v>
          </cell>
        </row>
        <row r="2101">
          <cell r="A2101" t="e">
            <v>#N/A</v>
          </cell>
          <cell r="G2101" t="e">
            <v>#N/A</v>
          </cell>
        </row>
        <row r="2102">
          <cell r="A2102" t="e">
            <v>#N/A</v>
          </cell>
          <cell r="G2102" t="e">
            <v>#N/A</v>
          </cell>
        </row>
        <row r="2103">
          <cell r="A2103" t="e">
            <v>#N/A</v>
          </cell>
          <cell r="G2103" t="e">
            <v>#N/A</v>
          </cell>
        </row>
        <row r="2104">
          <cell r="A2104" t="e">
            <v>#N/A</v>
          </cell>
          <cell r="G2104" t="e">
            <v>#N/A</v>
          </cell>
        </row>
        <row r="2105">
          <cell r="A2105" t="e">
            <v>#N/A</v>
          </cell>
          <cell r="G2105" t="e">
            <v>#N/A</v>
          </cell>
        </row>
        <row r="2106">
          <cell r="A2106" t="e">
            <v>#N/A</v>
          </cell>
          <cell r="G2106" t="e">
            <v>#N/A</v>
          </cell>
        </row>
        <row r="2107">
          <cell r="A2107" t="e">
            <v>#N/A</v>
          </cell>
          <cell r="G2107" t="e">
            <v>#N/A</v>
          </cell>
        </row>
        <row r="2108">
          <cell r="A2108" t="e">
            <v>#N/A</v>
          </cell>
          <cell r="G2108" t="e">
            <v>#N/A</v>
          </cell>
        </row>
        <row r="2109">
          <cell r="A2109" t="e">
            <v>#N/A</v>
          </cell>
          <cell r="G2109" t="e">
            <v>#N/A</v>
          </cell>
        </row>
        <row r="2110">
          <cell r="A2110" t="e">
            <v>#N/A</v>
          </cell>
          <cell r="G2110" t="e">
            <v>#N/A</v>
          </cell>
        </row>
        <row r="2111">
          <cell r="A2111" t="e">
            <v>#N/A</v>
          </cell>
          <cell r="G2111" t="e">
            <v>#N/A</v>
          </cell>
        </row>
        <row r="2112">
          <cell r="A2112" t="e">
            <v>#N/A</v>
          </cell>
          <cell r="G2112" t="e">
            <v>#N/A</v>
          </cell>
        </row>
        <row r="2113">
          <cell r="A2113" t="e">
            <v>#N/A</v>
          </cell>
          <cell r="G2113" t="e">
            <v>#N/A</v>
          </cell>
        </row>
        <row r="2114">
          <cell r="A2114" t="e">
            <v>#N/A</v>
          </cell>
          <cell r="G2114" t="e">
            <v>#N/A</v>
          </cell>
        </row>
        <row r="2115">
          <cell r="A2115" t="e">
            <v>#N/A</v>
          </cell>
          <cell r="G2115" t="e">
            <v>#N/A</v>
          </cell>
        </row>
        <row r="2116">
          <cell r="A2116" t="e">
            <v>#N/A</v>
          </cell>
          <cell r="G2116" t="e">
            <v>#N/A</v>
          </cell>
        </row>
        <row r="2117">
          <cell r="A2117" t="e">
            <v>#N/A</v>
          </cell>
          <cell r="G2117" t="e">
            <v>#N/A</v>
          </cell>
        </row>
        <row r="2118">
          <cell r="A2118" t="e">
            <v>#N/A</v>
          </cell>
          <cell r="G2118" t="e">
            <v>#N/A</v>
          </cell>
        </row>
        <row r="2119">
          <cell r="A2119" t="e">
            <v>#N/A</v>
          </cell>
          <cell r="G2119" t="e">
            <v>#N/A</v>
          </cell>
        </row>
        <row r="2120">
          <cell r="A2120" t="e">
            <v>#N/A</v>
          </cell>
          <cell r="G2120" t="e">
            <v>#N/A</v>
          </cell>
        </row>
        <row r="2121">
          <cell r="A2121" t="e">
            <v>#N/A</v>
          </cell>
          <cell r="G2121" t="e">
            <v>#N/A</v>
          </cell>
        </row>
        <row r="2122">
          <cell r="A2122" t="e">
            <v>#N/A</v>
          </cell>
          <cell r="G2122" t="e">
            <v>#N/A</v>
          </cell>
        </row>
        <row r="2123">
          <cell r="A2123" t="e">
            <v>#N/A</v>
          </cell>
          <cell r="G2123" t="e">
            <v>#N/A</v>
          </cell>
        </row>
        <row r="2124">
          <cell r="A2124" t="e">
            <v>#N/A</v>
          </cell>
          <cell r="G2124" t="e">
            <v>#N/A</v>
          </cell>
        </row>
        <row r="2125">
          <cell r="A2125" t="e">
            <v>#N/A</v>
          </cell>
          <cell r="G2125" t="e">
            <v>#N/A</v>
          </cell>
        </row>
        <row r="2126">
          <cell r="A2126" t="e">
            <v>#N/A</v>
          </cell>
          <cell r="G2126" t="e">
            <v>#N/A</v>
          </cell>
        </row>
        <row r="2127">
          <cell r="A2127" t="e">
            <v>#N/A</v>
          </cell>
          <cell r="G2127" t="e">
            <v>#N/A</v>
          </cell>
        </row>
        <row r="2128">
          <cell r="A2128" t="e">
            <v>#N/A</v>
          </cell>
          <cell r="G2128" t="e">
            <v>#N/A</v>
          </cell>
        </row>
        <row r="2129">
          <cell r="A2129" t="e">
            <v>#N/A</v>
          </cell>
          <cell r="G2129" t="e">
            <v>#N/A</v>
          </cell>
        </row>
        <row r="2130">
          <cell r="A2130" t="e">
            <v>#N/A</v>
          </cell>
          <cell r="G2130" t="e">
            <v>#N/A</v>
          </cell>
        </row>
        <row r="2131">
          <cell r="A2131" t="e">
            <v>#N/A</v>
          </cell>
          <cell r="G2131" t="e">
            <v>#N/A</v>
          </cell>
        </row>
        <row r="2132">
          <cell r="A2132" t="e">
            <v>#N/A</v>
          </cell>
          <cell r="G2132" t="e">
            <v>#N/A</v>
          </cell>
        </row>
        <row r="2133">
          <cell r="A2133" t="e">
            <v>#N/A</v>
          </cell>
          <cell r="G2133" t="e">
            <v>#N/A</v>
          </cell>
        </row>
        <row r="2134">
          <cell r="A2134" t="e">
            <v>#N/A</v>
          </cell>
          <cell r="G2134" t="e">
            <v>#N/A</v>
          </cell>
        </row>
        <row r="2135">
          <cell r="A2135" t="e">
            <v>#N/A</v>
          </cell>
          <cell r="G2135" t="e">
            <v>#N/A</v>
          </cell>
        </row>
        <row r="2136">
          <cell r="A2136" t="e">
            <v>#N/A</v>
          </cell>
          <cell r="G2136" t="e">
            <v>#N/A</v>
          </cell>
        </row>
        <row r="2137">
          <cell r="A2137" t="e">
            <v>#N/A</v>
          </cell>
          <cell r="G2137" t="e">
            <v>#N/A</v>
          </cell>
        </row>
        <row r="2138">
          <cell r="A2138" t="e">
            <v>#N/A</v>
          </cell>
          <cell r="G2138" t="e">
            <v>#N/A</v>
          </cell>
        </row>
        <row r="2139">
          <cell r="A2139" t="e">
            <v>#N/A</v>
          </cell>
          <cell r="G2139" t="e">
            <v>#N/A</v>
          </cell>
        </row>
        <row r="2140">
          <cell r="A2140" t="e">
            <v>#N/A</v>
          </cell>
          <cell r="G2140" t="e">
            <v>#N/A</v>
          </cell>
        </row>
        <row r="2141">
          <cell r="A2141" t="e">
            <v>#N/A</v>
          </cell>
          <cell r="G2141" t="e">
            <v>#N/A</v>
          </cell>
        </row>
        <row r="2142">
          <cell r="A2142" t="e">
            <v>#N/A</v>
          </cell>
          <cell r="G2142" t="e">
            <v>#N/A</v>
          </cell>
        </row>
        <row r="2143">
          <cell r="A2143" t="e">
            <v>#N/A</v>
          </cell>
          <cell r="G2143" t="e">
            <v>#N/A</v>
          </cell>
        </row>
        <row r="2144">
          <cell r="A2144" t="e">
            <v>#N/A</v>
          </cell>
          <cell r="G2144" t="e">
            <v>#N/A</v>
          </cell>
        </row>
        <row r="2145">
          <cell r="A2145" t="e">
            <v>#N/A</v>
          </cell>
          <cell r="G2145" t="e">
            <v>#N/A</v>
          </cell>
        </row>
        <row r="2146">
          <cell r="A2146" t="e">
            <v>#N/A</v>
          </cell>
          <cell r="G2146" t="e">
            <v>#N/A</v>
          </cell>
        </row>
        <row r="2147">
          <cell r="A2147" t="e">
            <v>#N/A</v>
          </cell>
          <cell r="G2147" t="e">
            <v>#N/A</v>
          </cell>
        </row>
        <row r="2148">
          <cell r="A2148" t="e">
            <v>#N/A</v>
          </cell>
          <cell r="G2148" t="e">
            <v>#N/A</v>
          </cell>
        </row>
        <row r="2149">
          <cell r="A2149" t="e">
            <v>#N/A</v>
          </cell>
          <cell r="G2149" t="e">
            <v>#N/A</v>
          </cell>
        </row>
        <row r="2150">
          <cell r="A2150" t="e">
            <v>#N/A</v>
          </cell>
          <cell r="G2150" t="e">
            <v>#N/A</v>
          </cell>
        </row>
        <row r="2151">
          <cell r="A2151" t="e">
            <v>#N/A</v>
          </cell>
          <cell r="G2151" t="e">
            <v>#N/A</v>
          </cell>
        </row>
        <row r="2152">
          <cell r="A2152" t="e">
            <v>#N/A</v>
          </cell>
          <cell r="G2152" t="e">
            <v>#N/A</v>
          </cell>
        </row>
        <row r="2153">
          <cell r="A2153" t="e">
            <v>#N/A</v>
          </cell>
          <cell r="G2153" t="e">
            <v>#N/A</v>
          </cell>
        </row>
        <row r="2154">
          <cell r="A2154" t="e">
            <v>#N/A</v>
          </cell>
          <cell r="G2154" t="e">
            <v>#N/A</v>
          </cell>
        </row>
        <row r="2155">
          <cell r="A2155" t="e">
            <v>#N/A</v>
          </cell>
          <cell r="G2155" t="e">
            <v>#N/A</v>
          </cell>
        </row>
        <row r="2156">
          <cell r="A2156" t="e">
            <v>#N/A</v>
          </cell>
          <cell r="G2156" t="e">
            <v>#N/A</v>
          </cell>
        </row>
        <row r="2157">
          <cell r="A2157" t="e">
            <v>#N/A</v>
          </cell>
          <cell r="G2157" t="e">
            <v>#N/A</v>
          </cell>
        </row>
        <row r="2158">
          <cell r="A2158" t="e">
            <v>#N/A</v>
          </cell>
          <cell r="G2158" t="e">
            <v>#N/A</v>
          </cell>
        </row>
        <row r="2159">
          <cell r="A2159" t="e">
            <v>#N/A</v>
          </cell>
          <cell r="G2159" t="e">
            <v>#N/A</v>
          </cell>
        </row>
        <row r="2160">
          <cell r="A2160" t="e">
            <v>#N/A</v>
          </cell>
          <cell r="G2160" t="e">
            <v>#N/A</v>
          </cell>
        </row>
        <row r="2161">
          <cell r="A2161" t="e">
            <v>#N/A</v>
          </cell>
          <cell r="G2161" t="e">
            <v>#N/A</v>
          </cell>
        </row>
        <row r="2162">
          <cell r="A2162" t="e">
            <v>#N/A</v>
          </cell>
          <cell r="G2162" t="e">
            <v>#N/A</v>
          </cell>
        </row>
        <row r="2163">
          <cell r="A2163" t="e">
            <v>#N/A</v>
          </cell>
          <cell r="G2163" t="e">
            <v>#N/A</v>
          </cell>
        </row>
        <row r="2164">
          <cell r="A2164" t="e">
            <v>#N/A</v>
          </cell>
          <cell r="G2164" t="e">
            <v>#N/A</v>
          </cell>
        </row>
        <row r="2165">
          <cell r="A2165" t="e">
            <v>#N/A</v>
          </cell>
          <cell r="G2165" t="e">
            <v>#N/A</v>
          </cell>
        </row>
        <row r="2166">
          <cell r="A2166" t="e">
            <v>#N/A</v>
          </cell>
          <cell r="G2166" t="e">
            <v>#N/A</v>
          </cell>
        </row>
        <row r="2167">
          <cell r="A2167" t="e">
            <v>#N/A</v>
          </cell>
          <cell r="G2167" t="e">
            <v>#N/A</v>
          </cell>
        </row>
        <row r="2168">
          <cell r="A2168" t="e">
            <v>#N/A</v>
          </cell>
          <cell r="G2168" t="e">
            <v>#N/A</v>
          </cell>
        </row>
        <row r="2169">
          <cell r="A2169" t="e">
            <v>#N/A</v>
          </cell>
          <cell r="G2169" t="e">
            <v>#N/A</v>
          </cell>
        </row>
        <row r="2170">
          <cell r="A2170" t="e">
            <v>#N/A</v>
          </cell>
          <cell r="G2170" t="e">
            <v>#N/A</v>
          </cell>
        </row>
        <row r="2171">
          <cell r="A2171" t="e">
            <v>#N/A</v>
          </cell>
          <cell r="G2171" t="e">
            <v>#N/A</v>
          </cell>
        </row>
        <row r="2172">
          <cell r="A2172" t="e">
            <v>#N/A</v>
          </cell>
          <cell r="G2172" t="e">
            <v>#N/A</v>
          </cell>
        </row>
        <row r="2173">
          <cell r="A2173" t="e">
            <v>#N/A</v>
          </cell>
          <cell r="G2173" t="e">
            <v>#N/A</v>
          </cell>
        </row>
        <row r="2174">
          <cell r="A2174" t="e">
            <v>#N/A</v>
          </cell>
          <cell r="G2174" t="e">
            <v>#N/A</v>
          </cell>
        </row>
        <row r="2175">
          <cell r="A2175" t="e">
            <v>#N/A</v>
          </cell>
          <cell r="G2175" t="e">
            <v>#N/A</v>
          </cell>
        </row>
        <row r="2176">
          <cell r="A2176" t="e">
            <v>#N/A</v>
          </cell>
          <cell r="G2176" t="e">
            <v>#N/A</v>
          </cell>
        </row>
        <row r="2177">
          <cell r="A2177" t="e">
            <v>#N/A</v>
          </cell>
          <cell r="G2177" t="e">
            <v>#N/A</v>
          </cell>
        </row>
        <row r="2178">
          <cell r="A2178" t="e">
            <v>#N/A</v>
          </cell>
          <cell r="G2178" t="e">
            <v>#N/A</v>
          </cell>
        </row>
        <row r="2179">
          <cell r="A2179" t="e">
            <v>#N/A</v>
          </cell>
          <cell r="G2179" t="e">
            <v>#N/A</v>
          </cell>
        </row>
        <row r="2180">
          <cell r="A2180" t="e">
            <v>#N/A</v>
          </cell>
          <cell r="G2180" t="e">
            <v>#N/A</v>
          </cell>
        </row>
        <row r="2181">
          <cell r="A2181" t="e">
            <v>#N/A</v>
          </cell>
          <cell r="G2181" t="e">
            <v>#N/A</v>
          </cell>
        </row>
        <row r="2182">
          <cell r="A2182" t="e">
            <v>#N/A</v>
          </cell>
          <cell r="G2182" t="e">
            <v>#N/A</v>
          </cell>
        </row>
        <row r="2183">
          <cell r="A2183" t="e">
            <v>#N/A</v>
          </cell>
          <cell r="G2183" t="e">
            <v>#N/A</v>
          </cell>
        </row>
        <row r="2184">
          <cell r="A2184" t="e">
            <v>#N/A</v>
          </cell>
          <cell r="G2184" t="e">
            <v>#N/A</v>
          </cell>
        </row>
        <row r="2185">
          <cell r="A2185" t="e">
            <v>#N/A</v>
          </cell>
          <cell r="G2185" t="e">
            <v>#N/A</v>
          </cell>
        </row>
        <row r="2186">
          <cell r="A2186" t="e">
            <v>#N/A</v>
          </cell>
          <cell r="G2186" t="e">
            <v>#N/A</v>
          </cell>
        </row>
        <row r="2187">
          <cell r="A2187" t="e">
            <v>#N/A</v>
          </cell>
          <cell r="G2187" t="e">
            <v>#N/A</v>
          </cell>
        </row>
        <row r="2188">
          <cell r="A2188" t="e">
            <v>#N/A</v>
          </cell>
          <cell r="G2188" t="e">
            <v>#N/A</v>
          </cell>
        </row>
        <row r="2189">
          <cell r="A2189" t="e">
            <v>#N/A</v>
          </cell>
          <cell r="G2189" t="e">
            <v>#N/A</v>
          </cell>
        </row>
        <row r="2190">
          <cell r="A2190" t="e">
            <v>#N/A</v>
          </cell>
          <cell r="G2190" t="e">
            <v>#N/A</v>
          </cell>
        </row>
        <row r="2191">
          <cell r="A2191" t="e">
            <v>#N/A</v>
          </cell>
          <cell r="G2191" t="e">
            <v>#N/A</v>
          </cell>
        </row>
        <row r="2192">
          <cell r="A2192" t="e">
            <v>#N/A</v>
          </cell>
          <cell r="G2192" t="e">
            <v>#N/A</v>
          </cell>
        </row>
        <row r="2193">
          <cell r="A2193" t="e">
            <v>#N/A</v>
          </cell>
          <cell r="G2193" t="e">
            <v>#N/A</v>
          </cell>
        </row>
        <row r="2194">
          <cell r="A2194" t="e">
            <v>#N/A</v>
          </cell>
          <cell r="G2194" t="e">
            <v>#N/A</v>
          </cell>
        </row>
        <row r="2195">
          <cell r="A2195" t="e">
            <v>#N/A</v>
          </cell>
          <cell r="G2195" t="e">
            <v>#N/A</v>
          </cell>
        </row>
        <row r="2196">
          <cell r="A2196" t="e">
            <v>#N/A</v>
          </cell>
          <cell r="G2196" t="e">
            <v>#N/A</v>
          </cell>
        </row>
        <row r="2197">
          <cell r="A2197" t="e">
            <v>#N/A</v>
          </cell>
          <cell r="G2197" t="e">
            <v>#N/A</v>
          </cell>
        </row>
        <row r="2198">
          <cell r="A2198" t="e">
            <v>#N/A</v>
          </cell>
          <cell r="G2198" t="e">
            <v>#N/A</v>
          </cell>
        </row>
        <row r="2199">
          <cell r="A2199" t="e">
            <v>#N/A</v>
          </cell>
          <cell r="G2199" t="e">
            <v>#N/A</v>
          </cell>
        </row>
        <row r="2200">
          <cell r="A2200" t="e">
            <v>#N/A</v>
          </cell>
          <cell r="G2200" t="e">
            <v>#N/A</v>
          </cell>
        </row>
        <row r="2201">
          <cell r="A2201" t="e">
            <v>#N/A</v>
          </cell>
          <cell r="G2201" t="e">
            <v>#N/A</v>
          </cell>
        </row>
        <row r="2202">
          <cell r="A2202" t="e">
            <v>#N/A</v>
          </cell>
          <cell r="G2202" t="e">
            <v>#N/A</v>
          </cell>
        </row>
        <row r="2203">
          <cell r="A2203" t="e">
            <v>#N/A</v>
          </cell>
          <cell r="G2203" t="e">
            <v>#N/A</v>
          </cell>
        </row>
        <row r="2204">
          <cell r="A2204" t="e">
            <v>#N/A</v>
          </cell>
          <cell r="G2204" t="e">
            <v>#N/A</v>
          </cell>
        </row>
        <row r="2205">
          <cell r="A2205" t="e">
            <v>#N/A</v>
          </cell>
          <cell r="G2205" t="e">
            <v>#N/A</v>
          </cell>
        </row>
        <row r="2206">
          <cell r="A2206" t="e">
            <v>#N/A</v>
          </cell>
          <cell r="G2206" t="e">
            <v>#N/A</v>
          </cell>
        </row>
        <row r="2207">
          <cell r="A2207" t="e">
            <v>#N/A</v>
          </cell>
          <cell r="G2207" t="e">
            <v>#N/A</v>
          </cell>
        </row>
        <row r="2208">
          <cell r="A2208" t="e">
            <v>#N/A</v>
          </cell>
          <cell r="G2208" t="e">
            <v>#N/A</v>
          </cell>
        </row>
        <row r="2209">
          <cell r="A2209" t="e">
            <v>#N/A</v>
          </cell>
          <cell r="G2209" t="e">
            <v>#N/A</v>
          </cell>
        </row>
        <row r="2210">
          <cell r="A2210" t="e">
            <v>#N/A</v>
          </cell>
          <cell r="G2210" t="e">
            <v>#N/A</v>
          </cell>
        </row>
        <row r="2211">
          <cell r="A2211" t="e">
            <v>#N/A</v>
          </cell>
          <cell r="G2211" t="e">
            <v>#N/A</v>
          </cell>
        </row>
        <row r="2212">
          <cell r="A2212" t="e">
            <v>#N/A</v>
          </cell>
          <cell r="G2212" t="e">
            <v>#N/A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By DMA"/>
      <sheetName val="Sheet2"/>
      <sheetName val="data2004"/>
    </sheetNames>
    <sheetDataSet>
      <sheetData sheetId="0" refreshError="1"/>
      <sheetData sheetId="1" refreshError="1"/>
      <sheetData sheetId="2">
        <row r="1">
          <cell r="A1" t="str">
            <v>AlbuquerqueMale2-5Mostly English</v>
          </cell>
          <cell r="B1" t="str">
            <v>Albuquerque</v>
          </cell>
          <cell r="C1" t="str">
            <v>Male</v>
          </cell>
          <cell r="D1" t="str">
            <v>2-5</v>
          </cell>
          <cell r="E1" t="str">
            <v>Mostly English</v>
          </cell>
          <cell r="F1" t="str">
            <v>Mostly  English</v>
          </cell>
          <cell r="G1">
            <v>1</v>
          </cell>
        </row>
        <row r="2">
          <cell r="A2" t="str">
            <v>AlbuquerqueMale2-5Only English</v>
          </cell>
          <cell r="B2" t="str">
            <v>Albuquerque</v>
          </cell>
          <cell r="C2" t="str">
            <v>Male</v>
          </cell>
          <cell r="D2" t="str">
            <v>2-5</v>
          </cell>
          <cell r="E2" t="str">
            <v>Only English</v>
          </cell>
          <cell r="F2" t="str">
            <v>Only    English</v>
          </cell>
          <cell r="G2">
            <v>6</v>
          </cell>
        </row>
        <row r="3">
          <cell r="A3" t="str">
            <v>AlbuquerqueMale6-11Only English</v>
          </cell>
          <cell r="B3" t="str">
            <v>Albuquerque</v>
          </cell>
          <cell r="C3" t="str">
            <v>Male</v>
          </cell>
          <cell r="D3" t="str">
            <v>6-11</v>
          </cell>
          <cell r="E3" t="str">
            <v>Only English</v>
          </cell>
          <cell r="F3" t="str">
            <v>Only    English</v>
          </cell>
          <cell r="G3">
            <v>4</v>
          </cell>
        </row>
        <row r="4">
          <cell r="A4" t="str">
            <v>AlbuquerqueMale12-17Mostly Spanish</v>
          </cell>
          <cell r="B4" t="str">
            <v>Albuquerque</v>
          </cell>
          <cell r="C4" t="str">
            <v>Male</v>
          </cell>
          <cell r="D4" t="str">
            <v>12-17</v>
          </cell>
          <cell r="E4" t="str">
            <v>Mostly Spanish</v>
          </cell>
          <cell r="F4" t="str">
            <v>Mostly  Spanish</v>
          </cell>
          <cell r="G4">
            <v>2</v>
          </cell>
        </row>
        <row r="5">
          <cell r="A5" t="str">
            <v>AlbuquerqueMale12-17Only English</v>
          </cell>
          <cell r="B5" t="str">
            <v>Albuquerque</v>
          </cell>
          <cell r="C5" t="str">
            <v>Male</v>
          </cell>
          <cell r="D5" t="str">
            <v>12-17</v>
          </cell>
          <cell r="E5" t="str">
            <v>Only English</v>
          </cell>
          <cell r="F5" t="str">
            <v>Only    English</v>
          </cell>
          <cell r="G5">
            <v>2</v>
          </cell>
        </row>
        <row r="6">
          <cell r="A6" t="str">
            <v>AlbuquerqueMale18-24Only Spanish</v>
          </cell>
          <cell r="B6" t="str">
            <v>Albuquerque</v>
          </cell>
          <cell r="C6" t="str">
            <v>Male</v>
          </cell>
          <cell r="D6" t="str">
            <v>18-24</v>
          </cell>
          <cell r="E6" t="str">
            <v>Only Spanish</v>
          </cell>
          <cell r="F6" t="str">
            <v>Only    Spanish</v>
          </cell>
          <cell r="G6">
            <v>1</v>
          </cell>
        </row>
        <row r="7">
          <cell r="A7" t="str">
            <v>AlbuquerqueMale18-24Mostly Spanish</v>
          </cell>
          <cell r="B7" t="str">
            <v>Albuquerque</v>
          </cell>
          <cell r="C7" t="str">
            <v>Male</v>
          </cell>
          <cell r="D7" t="str">
            <v>18-24</v>
          </cell>
          <cell r="E7" t="str">
            <v>Mostly Spanish</v>
          </cell>
          <cell r="F7" t="str">
            <v>Mostly  Spanish</v>
          </cell>
          <cell r="G7">
            <v>1</v>
          </cell>
        </row>
        <row r="8">
          <cell r="A8" t="str">
            <v>AlbuquerqueMale18-24Mostly English</v>
          </cell>
          <cell r="B8" t="str">
            <v>Albuquerque</v>
          </cell>
          <cell r="C8" t="str">
            <v>Male</v>
          </cell>
          <cell r="D8" t="str">
            <v>18-24</v>
          </cell>
          <cell r="E8" t="str">
            <v>Mostly English</v>
          </cell>
          <cell r="F8" t="str">
            <v>Mostly  English</v>
          </cell>
          <cell r="G8">
            <v>2</v>
          </cell>
        </row>
        <row r="9">
          <cell r="A9" t="str">
            <v>AlbuquerqueMale18-24Only English</v>
          </cell>
          <cell r="B9" t="str">
            <v>Albuquerque</v>
          </cell>
          <cell r="C9" t="str">
            <v>Male</v>
          </cell>
          <cell r="D9" t="str">
            <v>18-24</v>
          </cell>
          <cell r="E9" t="str">
            <v>Only English</v>
          </cell>
          <cell r="F9" t="str">
            <v>Only    English</v>
          </cell>
          <cell r="G9">
            <v>1</v>
          </cell>
        </row>
        <row r="10">
          <cell r="A10" t="str">
            <v>AlbuquerqueMale25-34Mostly Spanish</v>
          </cell>
          <cell r="B10" t="str">
            <v>Albuquerque</v>
          </cell>
          <cell r="C10" t="str">
            <v>Male</v>
          </cell>
          <cell r="D10" t="str">
            <v>25-34</v>
          </cell>
          <cell r="E10" t="str">
            <v>Mostly Spanish</v>
          </cell>
          <cell r="F10" t="str">
            <v>Mostly  Spanish</v>
          </cell>
          <cell r="G10">
            <v>1</v>
          </cell>
        </row>
        <row r="11">
          <cell r="A11" t="str">
            <v>AlbuquerqueMale25-34Mostly English</v>
          </cell>
          <cell r="B11" t="str">
            <v>Albuquerque</v>
          </cell>
          <cell r="C11" t="str">
            <v>Male</v>
          </cell>
          <cell r="D11" t="str">
            <v>25-34</v>
          </cell>
          <cell r="E11" t="str">
            <v>Mostly English</v>
          </cell>
          <cell r="F11" t="str">
            <v>Mostly  English</v>
          </cell>
          <cell r="G11">
            <v>3</v>
          </cell>
        </row>
        <row r="12">
          <cell r="A12" t="str">
            <v>AlbuquerqueMale25-34Only English</v>
          </cell>
          <cell r="B12" t="str">
            <v>Albuquerque</v>
          </cell>
          <cell r="C12" t="str">
            <v>Male</v>
          </cell>
          <cell r="D12" t="str">
            <v>25-34</v>
          </cell>
          <cell r="E12" t="str">
            <v>Only English</v>
          </cell>
          <cell r="F12" t="str">
            <v>Only    English</v>
          </cell>
          <cell r="G12">
            <v>2</v>
          </cell>
        </row>
        <row r="13">
          <cell r="A13" t="str">
            <v>AlbuquerqueMale35-44Mostly Spanish</v>
          </cell>
          <cell r="B13" t="str">
            <v>Albuquerque</v>
          </cell>
          <cell r="C13" t="str">
            <v>Male</v>
          </cell>
          <cell r="D13" t="str">
            <v>35-44</v>
          </cell>
          <cell r="E13" t="str">
            <v>Mostly Spanish</v>
          </cell>
          <cell r="F13" t="str">
            <v>Mostly  Spanish</v>
          </cell>
          <cell r="G13">
            <v>1</v>
          </cell>
        </row>
        <row r="14">
          <cell r="A14" t="str">
            <v>AlbuquerqueMale35-44Mostly English</v>
          </cell>
          <cell r="B14" t="str">
            <v>Albuquerque</v>
          </cell>
          <cell r="C14" t="str">
            <v>Male</v>
          </cell>
          <cell r="D14" t="str">
            <v>35-44</v>
          </cell>
          <cell r="E14" t="str">
            <v>Mostly English</v>
          </cell>
          <cell r="F14" t="str">
            <v>Mostly  English</v>
          </cell>
          <cell r="G14">
            <v>1</v>
          </cell>
        </row>
        <row r="15">
          <cell r="A15" t="str">
            <v>AlbuquerqueMale35-44Only English</v>
          </cell>
          <cell r="B15" t="str">
            <v>Albuquerque</v>
          </cell>
          <cell r="C15" t="str">
            <v>Male</v>
          </cell>
          <cell r="D15" t="str">
            <v>35-44</v>
          </cell>
          <cell r="E15" t="str">
            <v>Only English</v>
          </cell>
          <cell r="F15" t="str">
            <v>Only    English</v>
          </cell>
          <cell r="G15">
            <v>6</v>
          </cell>
        </row>
        <row r="16">
          <cell r="A16" t="str">
            <v>AlbuquerqueMale45-49Mostly English</v>
          </cell>
          <cell r="B16" t="str">
            <v>Albuquerque</v>
          </cell>
          <cell r="C16" t="str">
            <v>Male</v>
          </cell>
          <cell r="D16" t="str">
            <v>45-49</v>
          </cell>
          <cell r="E16" t="str">
            <v>Mostly English</v>
          </cell>
          <cell r="F16" t="str">
            <v>Mostly  English</v>
          </cell>
          <cell r="G16">
            <v>1</v>
          </cell>
        </row>
        <row r="17">
          <cell r="A17" t="str">
            <v>AlbuquerqueMale50-54Mostly Spanish</v>
          </cell>
          <cell r="B17" t="str">
            <v>Albuquerque</v>
          </cell>
          <cell r="C17" t="str">
            <v>Male</v>
          </cell>
          <cell r="D17" t="str">
            <v>50-54</v>
          </cell>
          <cell r="E17" t="str">
            <v>Mostly Spanish</v>
          </cell>
          <cell r="F17" t="str">
            <v>Mostly  Spanish</v>
          </cell>
          <cell r="G17">
            <v>1</v>
          </cell>
        </row>
        <row r="18">
          <cell r="A18" t="str">
            <v>AlbuquerqueMale50-54Mostly English</v>
          </cell>
          <cell r="B18" t="str">
            <v>Albuquerque</v>
          </cell>
          <cell r="C18" t="str">
            <v>Male</v>
          </cell>
          <cell r="D18" t="str">
            <v>50-54</v>
          </cell>
          <cell r="E18" t="str">
            <v>Mostly English</v>
          </cell>
          <cell r="F18" t="str">
            <v>Mostly  English</v>
          </cell>
          <cell r="G18">
            <v>1</v>
          </cell>
        </row>
        <row r="19">
          <cell r="A19" t="str">
            <v>AlbuquerqueMale55-64Mostly Spanish</v>
          </cell>
          <cell r="B19" t="str">
            <v>Albuquerque</v>
          </cell>
          <cell r="C19" t="str">
            <v>Male</v>
          </cell>
          <cell r="D19" t="str">
            <v>55-64</v>
          </cell>
          <cell r="E19" t="str">
            <v>Mostly Spanish</v>
          </cell>
          <cell r="F19" t="str">
            <v>Mostly  Spanish</v>
          </cell>
          <cell r="G19">
            <v>2</v>
          </cell>
        </row>
        <row r="20">
          <cell r="A20" t="str">
            <v>AlbuquerqueMale55-64Mostly English</v>
          </cell>
          <cell r="B20" t="str">
            <v>Albuquerque</v>
          </cell>
          <cell r="C20" t="str">
            <v>Male</v>
          </cell>
          <cell r="D20" t="str">
            <v>55-64</v>
          </cell>
          <cell r="E20" t="str">
            <v>Mostly English</v>
          </cell>
          <cell r="F20" t="str">
            <v>Mostly  English</v>
          </cell>
          <cell r="G20">
            <v>4</v>
          </cell>
        </row>
        <row r="21">
          <cell r="A21" t="str">
            <v>AlbuquerqueMale55-64Only English</v>
          </cell>
          <cell r="B21" t="str">
            <v>Albuquerque</v>
          </cell>
          <cell r="C21" t="str">
            <v>Male</v>
          </cell>
          <cell r="D21" t="str">
            <v>55-64</v>
          </cell>
          <cell r="E21" t="str">
            <v>Only English</v>
          </cell>
          <cell r="F21" t="str">
            <v>Only    English</v>
          </cell>
          <cell r="G21">
            <v>2</v>
          </cell>
        </row>
        <row r="22">
          <cell r="A22" t="str">
            <v>AlbuquerqueMale65+Mostly English</v>
          </cell>
          <cell r="B22" t="str">
            <v>Albuquerque</v>
          </cell>
          <cell r="C22" t="str">
            <v>Male</v>
          </cell>
          <cell r="D22" t="str">
            <v>65+</v>
          </cell>
          <cell r="E22" t="str">
            <v>Mostly English</v>
          </cell>
          <cell r="F22" t="str">
            <v>Mostly  English</v>
          </cell>
          <cell r="G22">
            <v>2</v>
          </cell>
        </row>
        <row r="23">
          <cell r="A23" t="str">
            <v>AlbuquerqueMale65+Only English</v>
          </cell>
          <cell r="B23" t="str">
            <v>Albuquerque</v>
          </cell>
          <cell r="C23" t="str">
            <v>Male</v>
          </cell>
          <cell r="D23" t="str">
            <v>65+</v>
          </cell>
          <cell r="E23" t="str">
            <v>Only English</v>
          </cell>
          <cell r="F23" t="str">
            <v>Only    English</v>
          </cell>
          <cell r="G23">
            <v>1</v>
          </cell>
        </row>
        <row r="24">
          <cell r="A24" t="str">
            <v>AlbuquerqueFemale&lt;2N/A</v>
          </cell>
          <cell r="B24" t="str">
            <v>Albuquerque</v>
          </cell>
          <cell r="C24" t="str">
            <v>Female</v>
          </cell>
          <cell r="D24" t="str">
            <v>&lt;2</v>
          </cell>
          <cell r="E24" t="str">
            <v>N/A</v>
          </cell>
          <cell r="F24" t="str">
            <v>DK/REF</v>
          </cell>
          <cell r="G24">
            <v>3</v>
          </cell>
        </row>
        <row r="25">
          <cell r="A25" t="str">
            <v>AlbuquerqueFemale2-5Only Spanish</v>
          </cell>
          <cell r="B25" t="str">
            <v>Albuquerque</v>
          </cell>
          <cell r="C25" t="str">
            <v>Female</v>
          </cell>
          <cell r="D25" t="str">
            <v>2-5</v>
          </cell>
          <cell r="E25" t="str">
            <v>Only Spanish</v>
          </cell>
          <cell r="F25" t="str">
            <v>Only    Spanish</v>
          </cell>
          <cell r="G25">
            <v>2</v>
          </cell>
        </row>
        <row r="26">
          <cell r="A26" t="str">
            <v>AlbuquerqueFemale2-5Mostly English</v>
          </cell>
          <cell r="B26" t="str">
            <v>Albuquerque</v>
          </cell>
          <cell r="C26" t="str">
            <v>Female</v>
          </cell>
          <cell r="D26" t="str">
            <v>2-5</v>
          </cell>
          <cell r="E26" t="str">
            <v>Mostly English</v>
          </cell>
          <cell r="F26" t="str">
            <v>Mostly  English</v>
          </cell>
          <cell r="G26">
            <v>1</v>
          </cell>
        </row>
        <row r="27">
          <cell r="A27" t="str">
            <v>AlbuquerqueFemale2-5Only English</v>
          </cell>
          <cell r="B27" t="str">
            <v>Albuquerque</v>
          </cell>
          <cell r="C27" t="str">
            <v>Female</v>
          </cell>
          <cell r="D27" t="str">
            <v>2-5</v>
          </cell>
          <cell r="E27" t="str">
            <v>Only English</v>
          </cell>
          <cell r="F27" t="str">
            <v>Only    English</v>
          </cell>
          <cell r="G27">
            <v>4</v>
          </cell>
        </row>
        <row r="28">
          <cell r="A28" t="str">
            <v>AlbuquerqueFemale6-11Only English</v>
          </cell>
          <cell r="B28" t="str">
            <v>Albuquerque</v>
          </cell>
          <cell r="C28" t="str">
            <v>Female</v>
          </cell>
          <cell r="D28" t="str">
            <v>6-11</v>
          </cell>
          <cell r="E28" t="str">
            <v>Only English</v>
          </cell>
          <cell r="F28" t="str">
            <v>Only    English</v>
          </cell>
          <cell r="G28">
            <v>6</v>
          </cell>
        </row>
        <row r="29">
          <cell r="A29" t="str">
            <v>AlbuquerqueFemale12-17Mostly Spanish</v>
          </cell>
          <cell r="B29" t="str">
            <v>Albuquerque</v>
          </cell>
          <cell r="C29" t="str">
            <v>Female</v>
          </cell>
          <cell r="D29" t="str">
            <v>12-17</v>
          </cell>
          <cell r="E29" t="str">
            <v>Mostly Spanish</v>
          </cell>
          <cell r="F29" t="str">
            <v>Mostly  Spanish</v>
          </cell>
          <cell r="G29">
            <v>1</v>
          </cell>
        </row>
        <row r="30">
          <cell r="A30" t="str">
            <v>AlbuquerqueFemale12-17Mostly English</v>
          </cell>
          <cell r="B30" t="str">
            <v>Albuquerque</v>
          </cell>
          <cell r="C30" t="str">
            <v>Female</v>
          </cell>
          <cell r="D30" t="str">
            <v>12-17</v>
          </cell>
          <cell r="E30" t="str">
            <v>Mostly English</v>
          </cell>
          <cell r="F30" t="str">
            <v>Mostly  English</v>
          </cell>
          <cell r="G30">
            <v>1</v>
          </cell>
        </row>
        <row r="31">
          <cell r="A31" t="str">
            <v>AlbuquerqueFemale12-17Only English</v>
          </cell>
          <cell r="B31" t="str">
            <v>Albuquerque</v>
          </cell>
          <cell r="C31" t="str">
            <v>Female</v>
          </cell>
          <cell r="D31" t="str">
            <v>12-17</v>
          </cell>
          <cell r="E31" t="str">
            <v>Only English</v>
          </cell>
          <cell r="F31" t="str">
            <v>Only    English</v>
          </cell>
          <cell r="G31">
            <v>4</v>
          </cell>
        </row>
        <row r="32">
          <cell r="A32" t="str">
            <v>AlbuquerqueFemale18-24Only Spanish</v>
          </cell>
          <cell r="B32" t="str">
            <v>Albuquerque</v>
          </cell>
          <cell r="C32" t="str">
            <v>Female</v>
          </cell>
          <cell r="D32" t="str">
            <v>18-24</v>
          </cell>
          <cell r="E32" t="str">
            <v>Only Spanish</v>
          </cell>
          <cell r="F32" t="str">
            <v>Only    Spanish</v>
          </cell>
          <cell r="G32">
            <v>2</v>
          </cell>
        </row>
        <row r="33">
          <cell r="A33" t="str">
            <v>AlbuquerqueFemale18-24Mostly Spanish</v>
          </cell>
          <cell r="B33" t="str">
            <v>Albuquerque</v>
          </cell>
          <cell r="C33" t="str">
            <v>Female</v>
          </cell>
          <cell r="D33" t="str">
            <v>18-24</v>
          </cell>
          <cell r="E33" t="str">
            <v>Mostly Spanish</v>
          </cell>
          <cell r="F33" t="str">
            <v>Mostly  Spanish</v>
          </cell>
          <cell r="G33">
            <v>1</v>
          </cell>
        </row>
        <row r="34">
          <cell r="A34" t="str">
            <v>AlbuquerqueFemale18-24Mostly English</v>
          </cell>
          <cell r="B34" t="str">
            <v>Albuquerque</v>
          </cell>
          <cell r="C34" t="str">
            <v>Female</v>
          </cell>
          <cell r="D34" t="str">
            <v>18-24</v>
          </cell>
          <cell r="E34" t="str">
            <v>Mostly English</v>
          </cell>
          <cell r="F34" t="str">
            <v>Mostly  English</v>
          </cell>
          <cell r="G34">
            <v>1</v>
          </cell>
        </row>
        <row r="35">
          <cell r="A35" t="str">
            <v>AlbuquerqueFemale18-24Only English</v>
          </cell>
          <cell r="B35" t="str">
            <v>Albuquerque</v>
          </cell>
          <cell r="C35" t="str">
            <v>Female</v>
          </cell>
          <cell r="D35" t="str">
            <v>18-24</v>
          </cell>
          <cell r="E35" t="str">
            <v>Only English</v>
          </cell>
          <cell r="F35" t="str">
            <v>Only    English</v>
          </cell>
          <cell r="G35">
            <v>1</v>
          </cell>
        </row>
        <row r="36">
          <cell r="A36" t="str">
            <v>AlbuquerqueFemale25-34Only Spanish</v>
          </cell>
          <cell r="B36" t="str">
            <v>Albuquerque</v>
          </cell>
          <cell r="C36" t="str">
            <v>Female</v>
          </cell>
          <cell r="D36" t="str">
            <v>25-34</v>
          </cell>
          <cell r="E36" t="str">
            <v>Only Spanish</v>
          </cell>
          <cell r="F36" t="str">
            <v>Only    Spanish</v>
          </cell>
          <cell r="G36">
            <v>1</v>
          </cell>
        </row>
        <row r="37">
          <cell r="A37" t="str">
            <v>AlbuquerqueFemale25-34Mostly English</v>
          </cell>
          <cell r="B37" t="str">
            <v>Albuquerque</v>
          </cell>
          <cell r="C37" t="str">
            <v>Female</v>
          </cell>
          <cell r="D37" t="str">
            <v>25-34</v>
          </cell>
          <cell r="E37" t="str">
            <v>Mostly English</v>
          </cell>
          <cell r="F37" t="str">
            <v>Mostly  English</v>
          </cell>
          <cell r="G37">
            <v>2</v>
          </cell>
        </row>
        <row r="38">
          <cell r="A38" t="str">
            <v>AlbuquerqueFemale25-34Only English</v>
          </cell>
          <cell r="B38" t="str">
            <v>Albuquerque</v>
          </cell>
          <cell r="C38" t="str">
            <v>Female</v>
          </cell>
          <cell r="D38" t="str">
            <v>25-34</v>
          </cell>
          <cell r="E38" t="str">
            <v>Only English</v>
          </cell>
          <cell r="F38" t="str">
            <v>Only    English</v>
          </cell>
          <cell r="G38">
            <v>2</v>
          </cell>
        </row>
        <row r="39">
          <cell r="A39" t="str">
            <v>AlbuquerqueFemale35-44Only Spanish</v>
          </cell>
          <cell r="B39" t="str">
            <v>Albuquerque</v>
          </cell>
          <cell r="C39" t="str">
            <v>Female</v>
          </cell>
          <cell r="D39" t="str">
            <v>35-44</v>
          </cell>
          <cell r="E39" t="str">
            <v>Only Spanish</v>
          </cell>
          <cell r="F39" t="str">
            <v>Only    Spanish</v>
          </cell>
          <cell r="G39">
            <v>1</v>
          </cell>
        </row>
        <row r="40">
          <cell r="A40" t="str">
            <v>AlbuquerqueFemale35-44Mostly Spanish</v>
          </cell>
          <cell r="B40" t="str">
            <v>Albuquerque</v>
          </cell>
          <cell r="C40" t="str">
            <v>Female</v>
          </cell>
          <cell r="D40" t="str">
            <v>35-44</v>
          </cell>
          <cell r="E40" t="str">
            <v>Mostly Spanish</v>
          </cell>
          <cell r="F40" t="str">
            <v>Mostly  Spanish</v>
          </cell>
          <cell r="G40">
            <v>2</v>
          </cell>
        </row>
        <row r="41">
          <cell r="A41" t="str">
            <v>AlbuquerqueFemale35-44Mostly English</v>
          </cell>
          <cell r="B41" t="str">
            <v>Albuquerque</v>
          </cell>
          <cell r="C41" t="str">
            <v>Female</v>
          </cell>
          <cell r="D41" t="str">
            <v>35-44</v>
          </cell>
          <cell r="E41" t="str">
            <v>Mostly English</v>
          </cell>
          <cell r="F41" t="str">
            <v>Mostly  English</v>
          </cell>
          <cell r="G41">
            <v>2</v>
          </cell>
        </row>
        <row r="42">
          <cell r="A42" t="str">
            <v>AlbuquerqueFemale35-44Only English</v>
          </cell>
          <cell r="B42" t="str">
            <v>Albuquerque</v>
          </cell>
          <cell r="C42" t="str">
            <v>Female</v>
          </cell>
          <cell r="D42" t="str">
            <v>35-44</v>
          </cell>
          <cell r="E42" t="str">
            <v>Only English</v>
          </cell>
          <cell r="F42" t="str">
            <v>Only    English</v>
          </cell>
          <cell r="G42">
            <v>7</v>
          </cell>
        </row>
        <row r="43">
          <cell r="A43" t="str">
            <v>AlbuquerqueFemale45-49Mostly Spanish</v>
          </cell>
          <cell r="B43" t="str">
            <v>Albuquerque</v>
          </cell>
          <cell r="C43" t="str">
            <v>Female</v>
          </cell>
          <cell r="D43" t="str">
            <v>45-49</v>
          </cell>
          <cell r="E43" t="str">
            <v>Mostly Spanish</v>
          </cell>
          <cell r="F43" t="str">
            <v>Mostly  Spanish</v>
          </cell>
          <cell r="G43">
            <v>1</v>
          </cell>
        </row>
        <row r="44">
          <cell r="A44" t="str">
            <v>AlbuquerqueFemale50-54Only Spanish</v>
          </cell>
          <cell r="B44" t="str">
            <v>Albuquerque</v>
          </cell>
          <cell r="C44" t="str">
            <v>Female</v>
          </cell>
          <cell r="D44" t="str">
            <v>50-54</v>
          </cell>
          <cell r="E44" t="str">
            <v>Only Spanish</v>
          </cell>
          <cell r="F44" t="str">
            <v>Only    Spanish</v>
          </cell>
          <cell r="G44">
            <v>1</v>
          </cell>
        </row>
        <row r="45">
          <cell r="A45" t="str">
            <v>AlbuquerqueFemale50-54Mostly English</v>
          </cell>
          <cell r="B45" t="str">
            <v>Albuquerque</v>
          </cell>
          <cell r="C45" t="str">
            <v>Female</v>
          </cell>
          <cell r="D45" t="str">
            <v>50-54</v>
          </cell>
          <cell r="E45" t="str">
            <v>Mostly English</v>
          </cell>
          <cell r="F45" t="str">
            <v>Mostly  English</v>
          </cell>
          <cell r="G45">
            <v>3</v>
          </cell>
        </row>
        <row r="46">
          <cell r="A46" t="str">
            <v>AlbuquerqueFemale50-54Only English</v>
          </cell>
          <cell r="B46" t="str">
            <v>Albuquerque</v>
          </cell>
          <cell r="C46" t="str">
            <v>Female</v>
          </cell>
          <cell r="D46" t="str">
            <v>50-54</v>
          </cell>
          <cell r="E46" t="str">
            <v>Only English</v>
          </cell>
          <cell r="F46" t="str">
            <v>Only    English</v>
          </cell>
          <cell r="G46">
            <v>2</v>
          </cell>
        </row>
        <row r="47">
          <cell r="A47" t="str">
            <v>AlbuquerqueFemale55-64Mostly English</v>
          </cell>
          <cell r="B47" t="str">
            <v>Albuquerque</v>
          </cell>
          <cell r="C47" t="str">
            <v>Female</v>
          </cell>
          <cell r="D47" t="str">
            <v>55-64</v>
          </cell>
          <cell r="E47" t="str">
            <v>Mostly English</v>
          </cell>
          <cell r="F47" t="str">
            <v>Mostly  English</v>
          </cell>
          <cell r="G47">
            <v>6</v>
          </cell>
        </row>
        <row r="48">
          <cell r="A48" t="str">
            <v>AlbuquerqueFemale55-64Only English</v>
          </cell>
          <cell r="B48" t="str">
            <v>Albuquerque</v>
          </cell>
          <cell r="C48" t="str">
            <v>Female</v>
          </cell>
          <cell r="D48" t="str">
            <v>55-64</v>
          </cell>
          <cell r="E48" t="str">
            <v>Only English</v>
          </cell>
          <cell r="F48" t="str">
            <v>Only    English</v>
          </cell>
          <cell r="G48">
            <v>1</v>
          </cell>
        </row>
        <row r="49">
          <cell r="A49" t="str">
            <v>AlbuquerqueFemale65+Only Spanish</v>
          </cell>
          <cell r="B49" t="str">
            <v>Albuquerque</v>
          </cell>
          <cell r="C49" t="str">
            <v>Female</v>
          </cell>
          <cell r="D49" t="str">
            <v>65+</v>
          </cell>
          <cell r="E49" t="str">
            <v>Only Spanish</v>
          </cell>
          <cell r="F49" t="str">
            <v>Only    Spanish</v>
          </cell>
          <cell r="G49">
            <v>1</v>
          </cell>
        </row>
        <row r="50">
          <cell r="A50" t="str">
            <v>AlbuquerqueFemale65+Mostly Spanish</v>
          </cell>
          <cell r="B50" t="str">
            <v>Albuquerque</v>
          </cell>
          <cell r="C50" t="str">
            <v>Female</v>
          </cell>
          <cell r="D50" t="str">
            <v>65+</v>
          </cell>
          <cell r="E50" t="str">
            <v>Mostly Spanish</v>
          </cell>
          <cell r="F50" t="str">
            <v>Mostly  Spanish</v>
          </cell>
          <cell r="G50">
            <v>1</v>
          </cell>
        </row>
        <row r="51">
          <cell r="A51" t="str">
            <v>AlbuquerqueFemale65+Mostly English</v>
          </cell>
          <cell r="B51" t="str">
            <v>Albuquerque</v>
          </cell>
          <cell r="C51" t="str">
            <v>Female</v>
          </cell>
          <cell r="D51" t="str">
            <v>65+</v>
          </cell>
          <cell r="E51" t="str">
            <v>Mostly English</v>
          </cell>
          <cell r="F51" t="str">
            <v>Mostly  English</v>
          </cell>
          <cell r="G51">
            <v>2</v>
          </cell>
        </row>
        <row r="52">
          <cell r="A52" t="str">
            <v>AlbuquerqueFemale2-11Only English</v>
          </cell>
          <cell r="B52" t="str">
            <v>Albuquerque</v>
          </cell>
          <cell r="C52" t="str">
            <v>Female</v>
          </cell>
          <cell r="D52" t="str">
            <v>2-11</v>
          </cell>
          <cell r="E52" t="str">
            <v>Only English</v>
          </cell>
          <cell r="F52" t="str">
            <v>Only    English</v>
          </cell>
          <cell r="G52">
            <v>2</v>
          </cell>
        </row>
        <row r="53">
          <cell r="A53" t="str">
            <v>AustinMale&lt;2N/A</v>
          </cell>
          <cell r="B53" t="str">
            <v>Austin</v>
          </cell>
          <cell r="C53" t="str">
            <v>Male</v>
          </cell>
          <cell r="D53" t="str">
            <v>&lt;2</v>
          </cell>
          <cell r="E53" t="str">
            <v>N/A</v>
          </cell>
          <cell r="F53" t="str">
            <v>DK/REF</v>
          </cell>
          <cell r="G53">
            <v>2</v>
          </cell>
        </row>
        <row r="54">
          <cell r="A54" t="str">
            <v>AustinMale2-5Only Spanish</v>
          </cell>
          <cell r="B54" t="str">
            <v>Austin</v>
          </cell>
          <cell r="C54" t="str">
            <v>Male</v>
          </cell>
          <cell r="D54" t="str">
            <v>2-5</v>
          </cell>
          <cell r="E54" t="str">
            <v>Only Spanish</v>
          </cell>
          <cell r="F54" t="str">
            <v>Only    Spanish</v>
          </cell>
          <cell r="G54">
            <v>2</v>
          </cell>
        </row>
        <row r="55">
          <cell r="A55" t="str">
            <v>AustinMale2-5Mostly English</v>
          </cell>
          <cell r="B55" t="str">
            <v>Austin</v>
          </cell>
          <cell r="C55" t="str">
            <v>Male</v>
          </cell>
          <cell r="D55" t="str">
            <v>2-5</v>
          </cell>
          <cell r="E55" t="str">
            <v>Mostly English</v>
          </cell>
          <cell r="F55" t="str">
            <v>Mostly  English</v>
          </cell>
          <cell r="G55">
            <v>1</v>
          </cell>
        </row>
        <row r="56">
          <cell r="A56" t="str">
            <v>AustinMale2-5Only English</v>
          </cell>
          <cell r="B56" t="str">
            <v>Austin</v>
          </cell>
          <cell r="C56" t="str">
            <v>Male</v>
          </cell>
          <cell r="D56" t="str">
            <v>2-5</v>
          </cell>
          <cell r="E56" t="str">
            <v>Only English</v>
          </cell>
          <cell r="F56" t="str">
            <v>Only    English</v>
          </cell>
          <cell r="G56">
            <v>1</v>
          </cell>
        </row>
        <row r="57">
          <cell r="A57" t="str">
            <v>AustinMale6-11Mostly Spanish</v>
          </cell>
          <cell r="B57" t="str">
            <v>Austin</v>
          </cell>
          <cell r="C57" t="str">
            <v>Male</v>
          </cell>
          <cell r="D57" t="str">
            <v>6-11</v>
          </cell>
          <cell r="E57" t="str">
            <v>Mostly Spanish</v>
          </cell>
          <cell r="F57" t="str">
            <v>Mostly  Spanish</v>
          </cell>
          <cell r="G57">
            <v>1</v>
          </cell>
        </row>
        <row r="58">
          <cell r="A58" t="str">
            <v>AustinMale6-11Spanish &amp; English</v>
          </cell>
          <cell r="B58" t="str">
            <v>Austin</v>
          </cell>
          <cell r="C58" t="str">
            <v>Male</v>
          </cell>
          <cell r="D58" t="str">
            <v>6-11</v>
          </cell>
          <cell r="E58" t="str">
            <v>Spanish &amp; English</v>
          </cell>
          <cell r="F58" t="str">
            <v>Spanish English</v>
          </cell>
          <cell r="G58">
            <v>2</v>
          </cell>
        </row>
        <row r="59">
          <cell r="A59" t="str">
            <v>AustinMale6-11Mostly English</v>
          </cell>
          <cell r="B59" t="str">
            <v>Austin</v>
          </cell>
          <cell r="C59" t="str">
            <v>Male</v>
          </cell>
          <cell r="D59" t="str">
            <v>6-11</v>
          </cell>
          <cell r="E59" t="str">
            <v>Mostly English</v>
          </cell>
          <cell r="F59" t="str">
            <v>Mostly  English</v>
          </cell>
          <cell r="G59">
            <v>2</v>
          </cell>
        </row>
        <row r="60">
          <cell r="A60" t="str">
            <v>AustinMale6-11Only English</v>
          </cell>
          <cell r="B60" t="str">
            <v>Austin</v>
          </cell>
          <cell r="C60" t="str">
            <v>Male</v>
          </cell>
          <cell r="D60" t="str">
            <v>6-11</v>
          </cell>
          <cell r="E60" t="str">
            <v>Only English</v>
          </cell>
          <cell r="F60" t="str">
            <v>Only    English</v>
          </cell>
          <cell r="G60">
            <v>3</v>
          </cell>
        </row>
        <row r="61">
          <cell r="A61" t="str">
            <v>AustinMale12-17Only Spanish</v>
          </cell>
          <cell r="B61" t="str">
            <v>Austin</v>
          </cell>
          <cell r="C61" t="str">
            <v>Male</v>
          </cell>
          <cell r="D61" t="str">
            <v>12-17</v>
          </cell>
          <cell r="E61" t="str">
            <v>Only Spanish</v>
          </cell>
          <cell r="F61" t="str">
            <v>Only    Spanish</v>
          </cell>
          <cell r="G61">
            <v>1</v>
          </cell>
        </row>
        <row r="62">
          <cell r="A62" t="str">
            <v>AustinMale12-17Spanish &amp; English</v>
          </cell>
          <cell r="B62" t="str">
            <v>Austin</v>
          </cell>
          <cell r="C62" t="str">
            <v>Male</v>
          </cell>
          <cell r="D62" t="str">
            <v>12-17</v>
          </cell>
          <cell r="E62" t="str">
            <v>Spanish &amp; English</v>
          </cell>
          <cell r="F62" t="str">
            <v>Spanish English</v>
          </cell>
          <cell r="G62">
            <v>2</v>
          </cell>
        </row>
        <row r="63">
          <cell r="A63" t="str">
            <v>AustinMale12-17Only English</v>
          </cell>
          <cell r="B63" t="str">
            <v>Austin</v>
          </cell>
          <cell r="C63" t="str">
            <v>Male</v>
          </cell>
          <cell r="D63" t="str">
            <v>12-17</v>
          </cell>
          <cell r="E63" t="str">
            <v>Only English</v>
          </cell>
          <cell r="F63" t="str">
            <v>Only    English</v>
          </cell>
          <cell r="G63">
            <v>4</v>
          </cell>
        </row>
        <row r="64">
          <cell r="A64" t="str">
            <v>AustinMale18-24Only Spanish</v>
          </cell>
          <cell r="B64" t="str">
            <v>Austin</v>
          </cell>
          <cell r="C64" t="str">
            <v>Male</v>
          </cell>
          <cell r="D64" t="str">
            <v>18-24</v>
          </cell>
          <cell r="E64" t="str">
            <v>Only Spanish</v>
          </cell>
          <cell r="F64" t="str">
            <v>Only    Spanish</v>
          </cell>
          <cell r="G64">
            <v>3</v>
          </cell>
        </row>
        <row r="65">
          <cell r="A65" t="str">
            <v>AustinMale18-24Mostly Spanish</v>
          </cell>
          <cell r="B65" t="str">
            <v>Austin</v>
          </cell>
          <cell r="C65" t="str">
            <v>Male</v>
          </cell>
          <cell r="D65" t="str">
            <v>18-24</v>
          </cell>
          <cell r="E65" t="str">
            <v>Mostly Spanish</v>
          </cell>
          <cell r="F65" t="str">
            <v>Mostly  Spanish</v>
          </cell>
          <cell r="G65">
            <v>1</v>
          </cell>
        </row>
        <row r="66">
          <cell r="A66" t="str">
            <v>AustinMale18-24Spanish &amp; English</v>
          </cell>
          <cell r="B66" t="str">
            <v>Austin</v>
          </cell>
          <cell r="C66" t="str">
            <v>Male</v>
          </cell>
          <cell r="D66" t="str">
            <v>18-24</v>
          </cell>
          <cell r="E66" t="str">
            <v>Spanish &amp; English</v>
          </cell>
          <cell r="F66" t="str">
            <v>Spanish English</v>
          </cell>
          <cell r="G66">
            <v>1</v>
          </cell>
        </row>
        <row r="67">
          <cell r="A67" t="str">
            <v>AustinMale18-24Mostly English</v>
          </cell>
          <cell r="B67" t="str">
            <v>Austin</v>
          </cell>
          <cell r="C67" t="str">
            <v>Male</v>
          </cell>
          <cell r="D67" t="str">
            <v>18-24</v>
          </cell>
          <cell r="E67" t="str">
            <v>Mostly English</v>
          </cell>
          <cell r="F67" t="str">
            <v>Mostly  English</v>
          </cell>
          <cell r="G67">
            <v>5</v>
          </cell>
        </row>
        <row r="68">
          <cell r="A68" t="str">
            <v>AustinMale18-24Only English</v>
          </cell>
          <cell r="B68" t="str">
            <v>Austin</v>
          </cell>
          <cell r="C68" t="str">
            <v>Male</v>
          </cell>
          <cell r="D68" t="str">
            <v>18-24</v>
          </cell>
          <cell r="E68" t="str">
            <v>Only English</v>
          </cell>
          <cell r="F68" t="str">
            <v>Only    English</v>
          </cell>
          <cell r="G68">
            <v>1</v>
          </cell>
        </row>
        <row r="69">
          <cell r="A69" t="str">
            <v>AustinMale25-34Only Spanish</v>
          </cell>
          <cell r="B69" t="str">
            <v>Austin</v>
          </cell>
          <cell r="C69" t="str">
            <v>Male</v>
          </cell>
          <cell r="D69" t="str">
            <v>25-34</v>
          </cell>
          <cell r="E69" t="str">
            <v>Only Spanish</v>
          </cell>
          <cell r="F69" t="str">
            <v>Only    Spanish</v>
          </cell>
          <cell r="G69">
            <v>5</v>
          </cell>
        </row>
        <row r="70">
          <cell r="A70" t="str">
            <v>AustinMale25-34Mostly Spanish</v>
          </cell>
          <cell r="B70" t="str">
            <v>Austin</v>
          </cell>
          <cell r="C70" t="str">
            <v>Male</v>
          </cell>
          <cell r="D70" t="str">
            <v>25-34</v>
          </cell>
          <cell r="E70" t="str">
            <v>Mostly Spanish</v>
          </cell>
          <cell r="F70" t="str">
            <v>Mostly  Spanish</v>
          </cell>
          <cell r="G70">
            <v>2</v>
          </cell>
        </row>
        <row r="71">
          <cell r="A71" t="str">
            <v>AustinMale25-34Mostly English</v>
          </cell>
          <cell r="B71" t="str">
            <v>Austin</v>
          </cell>
          <cell r="C71" t="str">
            <v>Male</v>
          </cell>
          <cell r="D71" t="str">
            <v>25-34</v>
          </cell>
          <cell r="E71" t="str">
            <v>Mostly English</v>
          </cell>
          <cell r="F71" t="str">
            <v>Mostly  English</v>
          </cell>
          <cell r="G71">
            <v>2</v>
          </cell>
        </row>
        <row r="72">
          <cell r="A72" t="str">
            <v>AustinMale35-44Only Spanish</v>
          </cell>
          <cell r="B72" t="str">
            <v>Austin</v>
          </cell>
          <cell r="C72" t="str">
            <v>Male</v>
          </cell>
          <cell r="D72" t="str">
            <v>35-44</v>
          </cell>
          <cell r="E72" t="str">
            <v>Only Spanish</v>
          </cell>
          <cell r="F72" t="str">
            <v>Only    Spanish</v>
          </cell>
          <cell r="G72">
            <v>3</v>
          </cell>
        </row>
        <row r="73">
          <cell r="A73" t="str">
            <v>AustinMale35-44Mostly Spanish</v>
          </cell>
          <cell r="B73" t="str">
            <v>Austin</v>
          </cell>
          <cell r="C73" t="str">
            <v>Male</v>
          </cell>
          <cell r="D73" t="str">
            <v>35-44</v>
          </cell>
          <cell r="E73" t="str">
            <v>Mostly Spanish</v>
          </cell>
          <cell r="F73" t="str">
            <v>Mostly  Spanish</v>
          </cell>
          <cell r="G73">
            <v>1</v>
          </cell>
        </row>
        <row r="74">
          <cell r="A74" t="str">
            <v>AustinMale35-44Spanish &amp; English</v>
          </cell>
          <cell r="B74" t="str">
            <v>Austin</v>
          </cell>
          <cell r="C74" t="str">
            <v>Male</v>
          </cell>
          <cell r="D74" t="str">
            <v>35-44</v>
          </cell>
          <cell r="E74" t="str">
            <v>Spanish &amp; English</v>
          </cell>
          <cell r="F74" t="str">
            <v>Spanish English</v>
          </cell>
          <cell r="G74">
            <v>2</v>
          </cell>
        </row>
        <row r="75">
          <cell r="A75" t="str">
            <v>AustinMale35-44Mostly English</v>
          </cell>
          <cell r="B75" t="str">
            <v>Austin</v>
          </cell>
          <cell r="C75" t="str">
            <v>Male</v>
          </cell>
          <cell r="D75" t="str">
            <v>35-44</v>
          </cell>
          <cell r="E75" t="str">
            <v>Mostly English</v>
          </cell>
          <cell r="F75" t="str">
            <v>Mostly  English</v>
          </cell>
          <cell r="G75">
            <v>3</v>
          </cell>
        </row>
        <row r="76">
          <cell r="A76" t="str">
            <v>AustinMale35-44Only English</v>
          </cell>
          <cell r="B76" t="str">
            <v>Austin</v>
          </cell>
          <cell r="C76" t="str">
            <v>Male</v>
          </cell>
          <cell r="D76" t="str">
            <v>35-44</v>
          </cell>
          <cell r="E76" t="str">
            <v>Only English</v>
          </cell>
          <cell r="F76" t="str">
            <v>Only    English</v>
          </cell>
          <cell r="G76">
            <v>1</v>
          </cell>
        </row>
        <row r="77">
          <cell r="A77" t="str">
            <v>AustinMale45-49Spanish &amp; English</v>
          </cell>
          <cell r="B77" t="str">
            <v>Austin</v>
          </cell>
          <cell r="C77" t="str">
            <v>Male</v>
          </cell>
          <cell r="D77" t="str">
            <v>45-49</v>
          </cell>
          <cell r="E77" t="str">
            <v>Spanish &amp; English</v>
          </cell>
          <cell r="F77" t="str">
            <v>Spanish English</v>
          </cell>
          <cell r="G77">
            <v>2</v>
          </cell>
        </row>
        <row r="78">
          <cell r="A78" t="str">
            <v>AustinMale45-49Mostly English</v>
          </cell>
          <cell r="B78" t="str">
            <v>Austin</v>
          </cell>
          <cell r="C78" t="str">
            <v>Male</v>
          </cell>
          <cell r="D78" t="str">
            <v>45-49</v>
          </cell>
          <cell r="E78" t="str">
            <v>Mostly English</v>
          </cell>
          <cell r="F78" t="str">
            <v>Mostly  English</v>
          </cell>
          <cell r="G78">
            <v>1</v>
          </cell>
        </row>
        <row r="79">
          <cell r="A79" t="str">
            <v>AustinMale50-54Only Spanish</v>
          </cell>
          <cell r="B79" t="str">
            <v>Austin</v>
          </cell>
          <cell r="C79" t="str">
            <v>Male</v>
          </cell>
          <cell r="D79" t="str">
            <v>50-54</v>
          </cell>
          <cell r="E79" t="str">
            <v>Only Spanish</v>
          </cell>
          <cell r="F79" t="str">
            <v>Only    Spanish</v>
          </cell>
          <cell r="G79">
            <v>1</v>
          </cell>
        </row>
        <row r="80">
          <cell r="A80" t="str">
            <v>AustinMale50-54Mostly English</v>
          </cell>
          <cell r="B80" t="str">
            <v>Austin</v>
          </cell>
          <cell r="C80" t="str">
            <v>Male</v>
          </cell>
          <cell r="D80" t="str">
            <v>50-54</v>
          </cell>
          <cell r="E80" t="str">
            <v>Mostly English</v>
          </cell>
          <cell r="F80" t="str">
            <v>Mostly  English</v>
          </cell>
          <cell r="G80">
            <v>1</v>
          </cell>
        </row>
        <row r="81">
          <cell r="A81" t="str">
            <v>AustinMale50-54Only English</v>
          </cell>
          <cell r="B81" t="str">
            <v>Austin</v>
          </cell>
          <cell r="C81" t="str">
            <v>Male</v>
          </cell>
          <cell r="D81" t="str">
            <v>50-54</v>
          </cell>
          <cell r="E81" t="str">
            <v>Only English</v>
          </cell>
          <cell r="F81" t="str">
            <v>Only    English</v>
          </cell>
          <cell r="G81">
            <v>1</v>
          </cell>
        </row>
        <row r="82">
          <cell r="A82" t="str">
            <v>AustinMale55-64Only Spanish</v>
          </cell>
          <cell r="B82" t="str">
            <v>Austin</v>
          </cell>
          <cell r="C82" t="str">
            <v>Male</v>
          </cell>
          <cell r="D82" t="str">
            <v>55-64</v>
          </cell>
          <cell r="E82" t="str">
            <v>Only Spanish</v>
          </cell>
          <cell r="F82" t="str">
            <v>Only    Spanish</v>
          </cell>
          <cell r="G82">
            <v>1</v>
          </cell>
        </row>
        <row r="83">
          <cell r="A83" t="str">
            <v>AustinMale55-64Mostly Spanish</v>
          </cell>
          <cell r="B83" t="str">
            <v>Austin</v>
          </cell>
          <cell r="C83" t="str">
            <v>Male</v>
          </cell>
          <cell r="D83" t="str">
            <v>55-64</v>
          </cell>
          <cell r="E83" t="str">
            <v>Mostly Spanish</v>
          </cell>
          <cell r="F83" t="str">
            <v>Mostly  Spanish</v>
          </cell>
          <cell r="G83">
            <v>1</v>
          </cell>
        </row>
        <row r="84">
          <cell r="A84" t="str">
            <v>AustinMale55-64Spanish &amp; English</v>
          </cell>
          <cell r="B84" t="str">
            <v>Austin</v>
          </cell>
          <cell r="C84" t="str">
            <v>Male</v>
          </cell>
          <cell r="D84" t="str">
            <v>55-64</v>
          </cell>
          <cell r="E84" t="str">
            <v>Spanish &amp; English</v>
          </cell>
          <cell r="F84" t="str">
            <v>Spanish English</v>
          </cell>
          <cell r="G84">
            <v>2</v>
          </cell>
        </row>
        <row r="85">
          <cell r="A85" t="str">
            <v>AustinMale55-64Only English</v>
          </cell>
          <cell r="B85" t="str">
            <v>Austin</v>
          </cell>
          <cell r="C85" t="str">
            <v>Male</v>
          </cell>
          <cell r="D85" t="str">
            <v>55-64</v>
          </cell>
          <cell r="E85" t="str">
            <v>Only English</v>
          </cell>
          <cell r="F85" t="str">
            <v>Only    English</v>
          </cell>
          <cell r="G85">
            <v>2</v>
          </cell>
        </row>
        <row r="86">
          <cell r="A86" t="str">
            <v>AustinMale65+Mostly English</v>
          </cell>
          <cell r="B86" t="str">
            <v>Austin</v>
          </cell>
          <cell r="C86" t="str">
            <v>Male</v>
          </cell>
          <cell r="D86" t="str">
            <v>65+</v>
          </cell>
          <cell r="E86" t="str">
            <v>Mostly English</v>
          </cell>
          <cell r="F86" t="str">
            <v>Mostly  English</v>
          </cell>
          <cell r="G86">
            <v>2</v>
          </cell>
        </row>
        <row r="87">
          <cell r="A87" t="str">
            <v>AustinMale65+Only English</v>
          </cell>
          <cell r="B87" t="str">
            <v>Austin</v>
          </cell>
          <cell r="C87" t="str">
            <v>Male</v>
          </cell>
          <cell r="D87" t="str">
            <v>65+</v>
          </cell>
          <cell r="E87" t="str">
            <v>Only English</v>
          </cell>
          <cell r="F87" t="str">
            <v>Only    English</v>
          </cell>
          <cell r="G87">
            <v>1</v>
          </cell>
        </row>
        <row r="88">
          <cell r="A88" t="str">
            <v>AustinFemale2-5Only Spanish</v>
          </cell>
          <cell r="B88" t="str">
            <v>Austin</v>
          </cell>
          <cell r="C88" t="str">
            <v>Female</v>
          </cell>
          <cell r="D88" t="str">
            <v>2-5</v>
          </cell>
          <cell r="E88" t="str">
            <v>Only Spanish</v>
          </cell>
          <cell r="F88" t="str">
            <v>Only    Spanish</v>
          </cell>
          <cell r="G88">
            <v>1</v>
          </cell>
        </row>
        <row r="89">
          <cell r="A89" t="str">
            <v>AustinFemale2-5Mostly Spanish</v>
          </cell>
          <cell r="B89" t="str">
            <v>Austin</v>
          </cell>
          <cell r="C89" t="str">
            <v>Female</v>
          </cell>
          <cell r="D89" t="str">
            <v>2-5</v>
          </cell>
          <cell r="E89" t="str">
            <v>Mostly Spanish</v>
          </cell>
          <cell r="F89" t="str">
            <v>Mostly  Spanish</v>
          </cell>
          <cell r="G89">
            <v>1</v>
          </cell>
        </row>
        <row r="90">
          <cell r="A90" t="str">
            <v>AustinFemale2-5Only English</v>
          </cell>
          <cell r="B90" t="str">
            <v>Austin</v>
          </cell>
          <cell r="C90" t="str">
            <v>Female</v>
          </cell>
          <cell r="D90" t="str">
            <v>2-5</v>
          </cell>
          <cell r="E90" t="str">
            <v>Only English</v>
          </cell>
          <cell r="F90" t="str">
            <v>Only    English</v>
          </cell>
          <cell r="G90">
            <v>3</v>
          </cell>
        </row>
        <row r="91">
          <cell r="A91" t="str">
            <v>AustinFemale6-11Only Spanish</v>
          </cell>
          <cell r="B91" t="str">
            <v>Austin</v>
          </cell>
          <cell r="C91" t="str">
            <v>Female</v>
          </cell>
          <cell r="D91" t="str">
            <v>6-11</v>
          </cell>
          <cell r="E91" t="str">
            <v>Only Spanish</v>
          </cell>
          <cell r="F91" t="str">
            <v>Only    Spanish</v>
          </cell>
          <cell r="G91">
            <v>1</v>
          </cell>
        </row>
        <row r="92">
          <cell r="A92" t="str">
            <v>AustinFemale6-11Mostly Spanish</v>
          </cell>
          <cell r="B92" t="str">
            <v>Austin</v>
          </cell>
          <cell r="C92" t="str">
            <v>Female</v>
          </cell>
          <cell r="D92" t="str">
            <v>6-11</v>
          </cell>
          <cell r="E92" t="str">
            <v>Mostly Spanish</v>
          </cell>
          <cell r="F92" t="str">
            <v>Mostly  Spanish</v>
          </cell>
          <cell r="G92">
            <v>1</v>
          </cell>
        </row>
        <row r="93">
          <cell r="A93" t="str">
            <v>AustinFemale6-11Spanish &amp; English</v>
          </cell>
          <cell r="B93" t="str">
            <v>Austin</v>
          </cell>
          <cell r="C93" t="str">
            <v>Female</v>
          </cell>
          <cell r="D93" t="str">
            <v>6-11</v>
          </cell>
          <cell r="E93" t="str">
            <v>Spanish &amp; English</v>
          </cell>
          <cell r="F93" t="str">
            <v>Spanish English</v>
          </cell>
          <cell r="G93">
            <v>4</v>
          </cell>
        </row>
        <row r="94">
          <cell r="A94" t="str">
            <v>AustinFemale6-11Mostly English</v>
          </cell>
          <cell r="B94" t="str">
            <v>Austin</v>
          </cell>
          <cell r="C94" t="str">
            <v>Female</v>
          </cell>
          <cell r="D94" t="str">
            <v>6-11</v>
          </cell>
          <cell r="E94" t="str">
            <v>Mostly English</v>
          </cell>
          <cell r="F94" t="str">
            <v>Mostly  English</v>
          </cell>
          <cell r="G94">
            <v>2</v>
          </cell>
        </row>
        <row r="95">
          <cell r="A95" t="str">
            <v>AustinFemale6-11Only English</v>
          </cell>
          <cell r="B95" t="str">
            <v>Austin</v>
          </cell>
          <cell r="C95" t="str">
            <v>Female</v>
          </cell>
          <cell r="D95" t="str">
            <v>6-11</v>
          </cell>
          <cell r="E95" t="str">
            <v>Only English</v>
          </cell>
          <cell r="F95" t="str">
            <v>Only    English</v>
          </cell>
          <cell r="G95">
            <v>1</v>
          </cell>
        </row>
        <row r="96">
          <cell r="A96" t="str">
            <v>AustinFemale12-17Spanish &amp; English</v>
          </cell>
          <cell r="B96" t="str">
            <v>Austin</v>
          </cell>
          <cell r="C96" t="str">
            <v>Female</v>
          </cell>
          <cell r="D96" t="str">
            <v>12-17</v>
          </cell>
          <cell r="E96" t="str">
            <v>Spanish &amp; English</v>
          </cell>
          <cell r="F96" t="str">
            <v>Spanish English</v>
          </cell>
          <cell r="G96">
            <v>1</v>
          </cell>
        </row>
        <row r="97">
          <cell r="A97" t="str">
            <v>AustinFemale12-17Only English</v>
          </cell>
          <cell r="B97" t="str">
            <v>Austin</v>
          </cell>
          <cell r="C97" t="str">
            <v>Female</v>
          </cell>
          <cell r="D97" t="str">
            <v>12-17</v>
          </cell>
          <cell r="E97" t="str">
            <v>Only English</v>
          </cell>
          <cell r="F97" t="str">
            <v>Only    English</v>
          </cell>
          <cell r="G97">
            <v>1</v>
          </cell>
        </row>
        <row r="98">
          <cell r="A98" t="str">
            <v>AustinFemale18-24Mostly Spanish</v>
          </cell>
          <cell r="B98" t="str">
            <v>Austin</v>
          </cell>
          <cell r="C98" t="str">
            <v>Female</v>
          </cell>
          <cell r="D98" t="str">
            <v>18-24</v>
          </cell>
          <cell r="E98" t="str">
            <v>Mostly Spanish</v>
          </cell>
          <cell r="F98" t="str">
            <v>Mostly  Spanish</v>
          </cell>
          <cell r="G98">
            <v>1</v>
          </cell>
        </row>
        <row r="99">
          <cell r="A99" t="str">
            <v>AustinFemale18-24Spanish &amp; English</v>
          </cell>
          <cell r="B99" t="str">
            <v>Austin</v>
          </cell>
          <cell r="C99" t="str">
            <v>Female</v>
          </cell>
          <cell r="D99" t="str">
            <v>18-24</v>
          </cell>
          <cell r="E99" t="str">
            <v>Spanish &amp; English</v>
          </cell>
          <cell r="F99" t="str">
            <v>Spanish English</v>
          </cell>
          <cell r="G99">
            <v>1</v>
          </cell>
        </row>
        <row r="100">
          <cell r="A100" t="str">
            <v>AustinFemale18-24Mostly English</v>
          </cell>
          <cell r="B100" t="str">
            <v>Austin</v>
          </cell>
          <cell r="C100" t="str">
            <v>Female</v>
          </cell>
          <cell r="D100" t="str">
            <v>18-24</v>
          </cell>
          <cell r="E100" t="str">
            <v>Mostly English</v>
          </cell>
          <cell r="F100" t="str">
            <v>Mostly  English</v>
          </cell>
          <cell r="G100">
            <v>1</v>
          </cell>
        </row>
        <row r="101">
          <cell r="A101" t="str">
            <v>AustinFemale18-24Only English</v>
          </cell>
          <cell r="B101" t="str">
            <v>Austin</v>
          </cell>
          <cell r="C101" t="str">
            <v>Female</v>
          </cell>
          <cell r="D101" t="str">
            <v>18-24</v>
          </cell>
          <cell r="E101" t="str">
            <v>Only English</v>
          </cell>
          <cell r="F101" t="str">
            <v>Only    English</v>
          </cell>
          <cell r="G101">
            <v>1</v>
          </cell>
        </row>
        <row r="102">
          <cell r="A102" t="str">
            <v>AustinFemale25-34Only Spanish</v>
          </cell>
          <cell r="B102" t="str">
            <v>Austin</v>
          </cell>
          <cell r="C102" t="str">
            <v>Female</v>
          </cell>
          <cell r="D102" t="str">
            <v>25-34</v>
          </cell>
          <cell r="E102" t="str">
            <v>Only Spanish</v>
          </cell>
          <cell r="F102" t="str">
            <v>Only    Spanish</v>
          </cell>
          <cell r="G102">
            <v>2</v>
          </cell>
        </row>
        <row r="103">
          <cell r="A103" t="str">
            <v>AustinFemale25-34Mostly Spanish</v>
          </cell>
          <cell r="B103" t="str">
            <v>Austin</v>
          </cell>
          <cell r="C103" t="str">
            <v>Female</v>
          </cell>
          <cell r="D103" t="str">
            <v>25-34</v>
          </cell>
          <cell r="E103" t="str">
            <v>Mostly Spanish</v>
          </cell>
          <cell r="F103" t="str">
            <v>Mostly  Spanish</v>
          </cell>
          <cell r="G103">
            <v>1</v>
          </cell>
        </row>
        <row r="104">
          <cell r="A104" t="str">
            <v>AustinFemale25-34Mostly English</v>
          </cell>
          <cell r="B104" t="str">
            <v>Austin</v>
          </cell>
          <cell r="C104" t="str">
            <v>Female</v>
          </cell>
          <cell r="D104" t="str">
            <v>25-34</v>
          </cell>
          <cell r="E104" t="str">
            <v>Mostly English</v>
          </cell>
          <cell r="F104" t="str">
            <v>Mostly  English</v>
          </cell>
          <cell r="G104">
            <v>4</v>
          </cell>
        </row>
        <row r="105">
          <cell r="A105" t="str">
            <v>AustinFemale25-34Only English</v>
          </cell>
          <cell r="B105" t="str">
            <v>Austin</v>
          </cell>
          <cell r="C105" t="str">
            <v>Female</v>
          </cell>
          <cell r="D105" t="str">
            <v>25-34</v>
          </cell>
          <cell r="E105" t="str">
            <v>Only English</v>
          </cell>
          <cell r="F105" t="str">
            <v>Only    English</v>
          </cell>
          <cell r="G105">
            <v>3</v>
          </cell>
        </row>
        <row r="106">
          <cell r="A106" t="str">
            <v>AustinFemale35-44Only Spanish</v>
          </cell>
          <cell r="B106" t="str">
            <v>Austin</v>
          </cell>
          <cell r="C106" t="str">
            <v>Female</v>
          </cell>
          <cell r="D106" t="str">
            <v>35-44</v>
          </cell>
          <cell r="E106" t="str">
            <v>Only Spanish</v>
          </cell>
          <cell r="F106" t="str">
            <v>Only    Spanish</v>
          </cell>
          <cell r="G106">
            <v>3</v>
          </cell>
        </row>
        <row r="107">
          <cell r="A107" t="str">
            <v>AustinFemale35-44Spanish &amp; English</v>
          </cell>
          <cell r="B107" t="str">
            <v>Austin</v>
          </cell>
          <cell r="C107" t="str">
            <v>Female</v>
          </cell>
          <cell r="D107" t="str">
            <v>35-44</v>
          </cell>
          <cell r="E107" t="str">
            <v>Spanish &amp; English</v>
          </cell>
          <cell r="F107" t="str">
            <v>Spanish English</v>
          </cell>
          <cell r="G107">
            <v>1</v>
          </cell>
        </row>
        <row r="108">
          <cell r="A108" t="str">
            <v>AustinFemale35-44Mostly English</v>
          </cell>
          <cell r="B108" t="str">
            <v>Austin</v>
          </cell>
          <cell r="C108" t="str">
            <v>Female</v>
          </cell>
          <cell r="D108" t="str">
            <v>35-44</v>
          </cell>
          <cell r="E108" t="str">
            <v>Mostly English</v>
          </cell>
          <cell r="F108" t="str">
            <v>Mostly  English</v>
          </cell>
          <cell r="G108">
            <v>1</v>
          </cell>
        </row>
        <row r="109">
          <cell r="A109" t="str">
            <v>AustinFemale35-44Only English</v>
          </cell>
          <cell r="B109" t="str">
            <v>Austin</v>
          </cell>
          <cell r="C109" t="str">
            <v>Female</v>
          </cell>
          <cell r="D109" t="str">
            <v>35-44</v>
          </cell>
          <cell r="E109" t="str">
            <v>Only English</v>
          </cell>
          <cell r="F109" t="str">
            <v>Only    English</v>
          </cell>
          <cell r="G109">
            <v>2</v>
          </cell>
        </row>
        <row r="110">
          <cell r="A110" t="str">
            <v>AustinFemale45-49Mostly English</v>
          </cell>
          <cell r="B110" t="str">
            <v>Austin</v>
          </cell>
          <cell r="C110" t="str">
            <v>Female</v>
          </cell>
          <cell r="D110" t="str">
            <v>45-49</v>
          </cell>
          <cell r="E110" t="str">
            <v>Mostly English</v>
          </cell>
          <cell r="F110" t="str">
            <v>Mostly  English</v>
          </cell>
          <cell r="G110">
            <v>1</v>
          </cell>
        </row>
        <row r="111">
          <cell r="A111" t="str">
            <v>AustinFemale45-49Only English</v>
          </cell>
          <cell r="B111" t="str">
            <v>Austin</v>
          </cell>
          <cell r="C111" t="str">
            <v>Female</v>
          </cell>
          <cell r="D111" t="str">
            <v>45-49</v>
          </cell>
          <cell r="E111" t="str">
            <v>Only English</v>
          </cell>
          <cell r="F111" t="str">
            <v>Only    English</v>
          </cell>
          <cell r="G111">
            <v>1</v>
          </cell>
        </row>
        <row r="112">
          <cell r="A112" t="str">
            <v>AustinFemale50-54Mostly Spanish</v>
          </cell>
          <cell r="B112" t="str">
            <v>Austin</v>
          </cell>
          <cell r="C112" t="str">
            <v>Female</v>
          </cell>
          <cell r="D112" t="str">
            <v>50-54</v>
          </cell>
          <cell r="E112" t="str">
            <v>Mostly Spanish</v>
          </cell>
          <cell r="F112" t="str">
            <v>Mostly  Spanish</v>
          </cell>
          <cell r="G112">
            <v>1</v>
          </cell>
        </row>
        <row r="113">
          <cell r="A113" t="str">
            <v>AustinFemale50-54Spanish &amp; English</v>
          </cell>
          <cell r="B113" t="str">
            <v>Austin</v>
          </cell>
          <cell r="C113" t="str">
            <v>Female</v>
          </cell>
          <cell r="D113" t="str">
            <v>50-54</v>
          </cell>
          <cell r="E113" t="str">
            <v>Spanish &amp; English</v>
          </cell>
          <cell r="F113" t="str">
            <v>Spanish English</v>
          </cell>
          <cell r="G113">
            <v>1</v>
          </cell>
        </row>
        <row r="114">
          <cell r="A114" t="str">
            <v>AustinFemale50-54Only English</v>
          </cell>
          <cell r="B114" t="str">
            <v>Austin</v>
          </cell>
          <cell r="C114" t="str">
            <v>Female</v>
          </cell>
          <cell r="D114" t="str">
            <v>50-54</v>
          </cell>
          <cell r="E114" t="str">
            <v>Only English</v>
          </cell>
          <cell r="F114" t="str">
            <v>Only    English</v>
          </cell>
          <cell r="G114">
            <v>1</v>
          </cell>
        </row>
        <row r="115">
          <cell r="A115" t="str">
            <v>AustinFemale55-64Mostly Spanish</v>
          </cell>
          <cell r="B115" t="str">
            <v>Austin</v>
          </cell>
          <cell r="C115" t="str">
            <v>Female</v>
          </cell>
          <cell r="D115" t="str">
            <v>55-64</v>
          </cell>
          <cell r="E115" t="str">
            <v>Mostly Spanish</v>
          </cell>
          <cell r="F115" t="str">
            <v>Mostly  Spanish</v>
          </cell>
          <cell r="G115">
            <v>1</v>
          </cell>
        </row>
        <row r="116">
          <cell r="A116" t="str">
            <v>AustinFemale55-64Only English</v>
          </cell>
          <cell r="B116" t="str">
            <v>Austin</v>
          </cell>
          <cell r="C116" t="str">
            <v>Female</v>
          </cell>
          <cell r="D116" t="str">
            <v>55-64</v>
          </cell>
          <cell r="E116" t="str">
            <v>Only English</v>
          </cell>
          <cell r="F116" t="str">
            <v>Only    English</v>
          </cell>
          <cell r="G116">
            <v>2</v>
          </cell>
        </row>
        <row r="117">
          <cell r="A117" t="str">
            <v>AustinFemale65+Only Spanish</v>
          </cell>
          <cell r="B117" t="str">
            <v>Austin</v>
          </cell>
          <cell r="C117" t="str">
            <v>Female</v>
          </cell>
          <cell r="D117" t="str">
            <v>65+</v>
          </cell>
          <cell r="E117" t="str">
            <v>Only Spanish</v>
          </cell>
          <cell r="F117" t="str">
            <v>Only    Spanish</v>
          </cell>
          <cell r="G117">
            <v>1</v>
          </cell>
        </row>
        <row r="118">
          <cell r="A118" t="str">
            <v>AustinFemale65+Only English</v>
          </cell>
          <cell r="B118" t="str">
            <v>Austin</v>
          </cell>
          <cell r="C118" t="str">
            <v>Female</v>
          </cell>
          <cell r="D118" t="str">
            <v>65+</v>
          </cell>
          <cell r="E118" t="str">
            <v>Only English</v>
          </cell>
          <cell r="F118" t="str">
            <v>Only    English</v>
          </cell>
          <cell r="G118">
            <v>1</v>
          </cell>
        </row>
        <row r="119">
          <cell r="A119" t="str">
            <v>ChicagoMale&lt;2N/A</v>
          </cell>
          <cell r="B119" t="str">
            <v>Chicago</v>
          </cell>
          <cell r="C119" t="str">
            <v>Male</v>
          </cell>
          <cell r="D119" t="str">
            <v>&lt;2</v>
          </cell>
          <cell r="E119" t="str">
            <v>N/A</v>
          </cell>
          <cell r="F119" t="str">
            <v>DK/REF</v>
          </cell>
          <cell r="G119">
            <v>35</v>
          </cell>
        </row>
        <row r="120">
          <cell r="A120" t="str">
            <v>ChicagoMale2-5N/A</v>
          </cell>
          <cell r="B120" t="str">
            <v>Chicago</v>
          </cell>
          <cell r="C120" t="str">
            <v>Male</v>
          </cell>
          <cell r="D120" t="str">
            <v>2-5</v>
          </cell>
          <cell r="E120" t="str">
            <v>N/A</v>
          </cell>
          <cell r="F120" t="str">
            <v>DK/REF</v>
          </cell>
          <cell r="G120">
            <v>3</v>
          </cell>
        </row>
        <row r="121">
          <cell r="A121" t="str">
            <v>ChicagoMale2-5Only Spanish</v>
          </cell>
          <cell r="B121" t="str">
            <v>Chicago</v>
          </cell>
          <cell r="C121" t="str">
            <v>Male</v>
          </cell>
          <cell r="D121" t="str">
            <v>2-5</v>
          </cell>
          <cell r="E121" t="str">
            <v>Only Spanish</v>
          </cell>
          <cell r="F121" t="str">
            <v>Only    Spanish</v>
          </cell>
          <cell r="G121">
            <v>21</v>
          </cell>
        </row>
        <row r="122">
          <cell r="A122" t="str">
            <v>ChicagoMale2-5Mostly Spanish</v>
          </cell>
          <cell r="B122" t="str">
            <v>Chicago</v>
          </cell>
          <cell r="C122" t="str">
            <v>Male</v>
          </cell>
          <cell r="D122" t="str">
            <v>2-5</v>
          </cell>
          <cell r="E122" t="str">
            <v>Mostly Spanish</v>
          </cell>
          <cell r="F122" t="str">
            <v>Mostly  Spanish</v>
          </cell>
          <cell r="G122">
            <v>18</v>
          </cell>
        </row>
        <row r="123">
          <cell r="A123" t="str">
            <v>ChicagoMale2-5Spanish &amp; English</v>
          </cell>
          <cell r="B123" t="str">
            <v>Chicago</v>
          </cell>
          <cell r="C123" t="str">
            <v>Male</v>
          </cell>
          <cell r="D123" t="str">
            <v>2-5</v>
          </cell>
          <cell r="E123" t="str">
            <v>Spanish &amp; English</v>
          </cell>
          <cell r="F123" t="str">
            <v>Spanish English</v>
          </cell>
          <cell r="G123">
            <v>8</v>
          </cell>
        </row>
        <row r="124">
          <cell r="A124" t="str">
            <v>ChicagoMale2-5Mostly English</v>
          </cell>
          <cell r="B124" t="str">
            <v>Chicago</v>
          </cell>
          <cell r="C124" t="str">
            <v>Male</v>
          </cell>
          <cell r="D124" t="str">
            <v>2-5</v>
          </cell>
          <cell r="E124" t="str">
            <v>Mostly English</v>
          </cell>
          <cell r="F124" t="str">
            <v>Mostly  English</v>
          </cell>
          <cell r="G124">
            <v>17</v>
          </cell>
        </row>
        <row r="125">
          <cell r="A125" t="str">
            <v>ChicagoMale2-5Only English</v>
          </cell>
          <cell r="B125" t="str">
            <v>Chicago</v>
          </cell>
          <cell r="C125" t="str">
            <v>Male</v>
          </cell>
          <cell r="D125" t="str">
            <v>2-5</v>
          </cell>
          <cell r="E125" t="str">
            <v>Only English</v>
          </cell>
          <cell r="F125" t="str">
            <v>Only    English</v>
          </cell>
          <cell r="G125">
            <v>12</v>
          </cell>
        </row>
        <row r="126">
          <cell r="A126" t="str">
            <v>ChicagoMale6-11Only Spanish</v>
          </cell>
          <cell r="B126" t="str">
            <v>Chicago</v>
          </cell>
          <cell r="C126" t="str">
            <v>Male</v>
          </cell>
          <cell r="D126" t="str">
            <v>6-11</v>
          </cell>
          <cell r="E126" t="str">
            <v>Only Spanish</v>
          </cell>
          <cell r="F126" t="str">
            <v>Only    Spanish</v>
          </cell>
          <cell r="G126">
            <v>13</v>
          </cell>
        </row>
        <row r="127">
          <cell r="A127" t="str">
            <v>ChicagoMale6-11Mostly Spanish</v>
          </cell>
          <cell r="B127" t="str">
            <v>Chicago</v>
          </cell>
          <cell r="C127" t="str">
            <v>Male</v>
          </cell>
          <cell r="D127" t="str">
            <v>6-11</v>
          </cell>
          <cell r="E127" t="str">
            <v>Mostly Spanish</v>
          </cell>
          <cell r="F127" t="str">
            <v>Mostly  Spanish</v>
          </cell>
          <cell r="G127">
            <v>29</v>
          </cell>
        </row>
        <row r="128">
          <cell r="A128" t="str">
            <v>ChicagoMale6-11Spanish &amp; English</v>
          </cell>
          <cell r="B128" t="str">
            <v>Chicago</v>
          </cell>
          <cell r="C128" t="str">
            <v>Male</v>
          </cell>
          <cell r="D128" t="str">
            <v>6-11</v>
          </cell>
          <cell r="E128" t="str">
            <v>Spanish &amp; English</v>
          </cell>
          <cell r="F128" t="str">
            <v>Spanish English</v>
          </cell>
          <cell r="G128">
            <v>12</v>
          </cell>
        </row>
        <row r="129">
          <cell r="A129" t="str">
            <v>ChicagoMale6-11Mostly English</v>
          </cell>
          <cell r="B129" t="str">
            <v>Chicago</v>
          </cell>
          <cell r="C129" t="str">
            <v>Male</v>
          </cell>
          <cell r="D129" t="str">
            <v>6-11</v>
          </cell>
          <cell r="E129" t="str">
            <v>Mostly English</v>
          </cell>
          <cell r="F129" t="str">
            <v>Mostly  English</v>
          </cell>
          <cell r="G129">
            <v>40</v>
          </cell>
        </row>
        <row r="130">
          <cell r="A130" t="str">
            <v>ChicagoMale6-11Only English</v>
          </cell>
          <cell r="B130" t="str">
            <v>Chicago</v>
          </cell>
          <cell r="C130" t="str">
            <v>Male</v>
          </cell>
          <cell r="D130" t="str">
            <v>6-11</v>
          </cell>
          <cell r="E130" t="str">
            <v>Only English</v>
          </cell>
          <cell r="F130" t="str">
            <v>Only    English</v>
          </cell>
          <cell r="G130">
            <v>16</v>
          </cell>
        </row>
        <row r="131">
          <cell r="A131" t="str">
            <v>ChicagoMale12-17Only Spanish</v>
          </cell>
          <cell r="B131" t="str">
            <v>Chicago</v>
          </cell>
          <cell r="C131" t="str">
            <v>Male</v>
          </cell>
          <cell r="D131" t="str">
            <v>12-17</v>
          </cell>
          <cell r="E131" t="str">
            <v>Only Spanish</v>
          </cell>
          <cell r="F131" t="str">
            <v>Only    Spanish</v>
          </cell>
          <cell r="G131">
            <v>10</v>
          </cell>
        </row>
        <row r="132">
          <cell r="A132" t="str">
            <v>ChicagoMale12-17Mostly Spanish</v>
          </cell>
          <cell r="B132" t="str">
            <v>Chicago</v>
          </cell>
          <cell r="C132" t="str">
            <v>Male</v>
          </cell>
          <cell r="D132" t="str">
            <v>12-17</v>
          </cell>
          <cell r="E132" t="str">
            <v>Mostly Spanish</v>
          </cell>
          <cell r="F132" t="str">
            <v>Mostly  Spanish</v>
          </cell>
          <cell r="G132">
            <v>26</v>
          </cell>
        </row>
        <row r="133">
          <cell r="A133" t="str">
            <v>ChicagoMale12-17Spanish &amp; English</v>
          </cell>
          <cell r="B133" t="str">
            <v>Chicago</v>
          </cell>
          <cell r="C133" t="str">
            <v>Male</v>
          </cell>
          <cell r="D133" t="str">
            <v>12-17</v>
          </cell>
          <cell r="E133" t="str">
            <v>Spanish &amp; English</v>
          </cell>
          <cell r="F133" t="str">
            <v>Spanish English</v>
          </cell>
          <cell r="G133">
            <v>16</v>
          </cell>
        </row>
        <row r="134">
          <cell r="A134" t="str">
            <v>ChicagoMale12-17Mostly English</v>
          </cell>
          <cell r="B134" t="str">
            <v>Chicago</v>
          </cell>
          <cell r="C134" t="str">
            <v>Male</v>
          </cell>
          <cell r="D134" t="str">
            <v>12-17</v>
          </cell>
          <cell r="E134" t="str">
            <v>Mostly English</v>
          </cell>
          <cell r="F134" t="str">
            <v>Mostly  English</v>
          </cell>
          <cell r="G134">
            <v>37</v>
          </cell>
        </row>
        <row r="135">
          <cell r="A135" t="str">
            <v>ChicagoMale12-17Only English</v>
          </cell>
          <cell r="B135" t="str">
            <v>Chicago</v>
          </cell>
          <cell r="C135" t="str">
            <v>Male</v>
          </cell>
          <cell r="D135" t="str">
            <v>12-17</v>
          </cell>
          <cell r="E135" t="str">
            <v>Only English</v>
          </cell>
          <cell r="F135" t="str">
            <v>Only    English</v>
          </cell>
          <cell r="G135">
            <v>17</v>
          </cell>
        </row>
        <row r="136">
          <cell r="A136" t="str">
            <v>ChicagoMale18-24N/A</v>
          </cell>
          <cell r="B136" t="str">
            <v>Chicago</v>
          </cell>
          <cell r="C136" t="str">
            <v>Male</v>
          </cell>
          <cell r="D136" t="str">
            <v>18-24</v>
          </cell>
          <cell r="E136" t="str">
            <v>N/A</v>
          </cell>
          <cell r="F136" t="str">
            <v>DK/REF</v>
          </cell>
          <cell r="G136">
            <v>1</v>
          </cell>
        </row>
        <row r="137">
          <cell r="A137" t="str">
            <v>ChicagoMale18-24Only Spanish</v>
          </cell>
          <cell r="B137" t="str">
            <v>Chicago</v>
          </cell>
          <cell r="C137" t="str">
            <v>Male</v>
          </cell>
          <cell r="D137" t="str">
            <v>18-24</v>
          </cell>
          <cell r="E137" t="str">
            <v>Only Spanish</v>
          </cell>
          <cell r="F137" t="str">
            <v>Only    Spanish</v>
          </cell>
          <cell r="G137">
            <v>56</v>
          </cell>
        </row>
        <row r="138">
          <cell r="A138" t="str">
            <v>ChicagoMale18-24Mostly Spanish</v>
          </cell>
          <cell r="B138" t="str">
            <v>Chicago</v>
          </cell>
          <cell r="C138" t="str">
            <v>Male</v>
          </cell>
          <cell r="D138" t="str">
            <v>18-24</v>
          </cell>
          <cell r="E138" t="str">
            <v>Mostly Spanish</v>
          </cell>
          <cell r="F138" t="str">
            <v>Mostly  Spanish</v>
          </cell>
          <cell r="G138">
            <v>48</v>
          </cell>
        </row>
        <row r="139">
          <cell r="A139" t="str">
            <v>ChicagoMale18-24Spanish &amp; English</v>
          </cell>
          <cell r="B139" t="str">
            <v>Chicago</v>
          </cell>
          <cell r="C139" t="str">
            <v>Male</v>
          </cell>
          <cell r="D139" t="str">
            <v>18-24</v>
          </cell>
          <cell r="E139" t="str">
            <v>Spanish &amp; English</v>
          </cell>
          <cell r="F139" t="str">
            <v>Spanish English</v>
          </cell>
          <cell r="G139">
            <v>9</v>
          </cell>
        </row>
        <row r="140">
          <cell r="A140" t="str">
            <v>ChicagoMale18-24Mostly English</v>
          </cell>
          <cell r="B140" t="str">
            <v>Chicago</v>
          </cell>
          <cell r="C140" t="str">
            <v>Male</v>
          </cell>
          <cell r="D140" t="str">
            <v>18-24</v>
          </cell>
          <cell r="E140" t="str">
            <v>Mostly English</v>
          </cell>
          <cell r="F140" t="str">
            <v>Mostly  English</v>
          </cell>
          <cell r="G140">
            <v>42</v>
          </cell>
        </row>
        <row r="141">
          <cell r="A141" t="str">
            <v>ChicagoMale18-24Only English</v>
          </cell>
          <cell r="B141" t="str">
            <v>Chicago</v>
          </cell>
          <cell r="C141" t="str">
            <v>Male</v>
          </cell>
          <cell r="D141" t="str">
            <v>18-24</v>
          </cell>
          <cell r="E141" t="str">
            <v>Only English</v>
          </cell>
          <cell r="F141" t="str">
            <v>Only    English</v>
          </cell>
          <cell r="G141">
            <v>14</v>
          </cell>
        </row>
        <row r="142">
          <cell r="A142" t="str">
            <v>ChicagoMale25-34N/A</v>
          </cell>
          <cell r="B142" t="str">
            <v>Chicago</v>
          </cell>
          <cell r="C142" t="str">
            <v>Male</v>
          </cell>
          <cell r="D142" t="str">
            <v>25-34</v>
          </cell>
          <cell r="E142" t="str">
            <v>N/A</v>
          </cell>
          <cell r="F142" t="str">
            <v>DK/REF</v>
          </cell>
          <cell r="G142">
            <v>1</v>
          </cell>
        </row>
        <row r="143">
          <cell r="A143" t="str">
            <v>ChicagoMale25-34Only Spanish</v>
          </cell>
          <cell r="B143" t="str">
            <v>Chicago</v>
          </cell>
          <cell r="C143" t="str">
            <v>Male</v>
          </cell>
          <cell r="D143" t="str">
            <v>25-34</v>
          </cell>
          <cell r="E143" t="str">
            <v>Only Spanish</v>
          </cell>
          <cell r="F143" t="str">
            <v>Only    Spanish</v>
          </cell>
          <cell r="G143">
            <v>81</v>
          </cell>
        </row>
        <row r="144">
          <cell r="A144" t="str">
            <v>ChicagoMale25-34Mostly Spanish</v>
          </cell>
          <cell r="B144" t="str">
            <v>Chicago</v>
          </cell>
          <cell r="C144" t="str">
            <v>Male</v>
          </cell>
          <cell r="D144" t="str">
            <v>25-34</v>
          </cell>
          <cell r="E144" t="str">
            <v>Mostly Spanish</v>
          </cell>
          <cell r="F144" t="str">
            <v>Mostly  Spanish</v>
          </cell>
          <cell r="G144">
            <v>58</v>
          </cell>
        </row>
        <row r="145">
          <cell r="A145" t="str">
            <v>ChicagoMale25-34Spanish &amp; English</v>
          </cell>
          <cell r="B145" t="str">
            <v>Chicago</v>
          </cell>
          <cell r="C145" t="str">
            <v>Male</v>
          </cell>
          <cell r="D145" t="str">
            <v>25-34</v>
          </cell>
          <cell r="E145" t="str">
            <v>Spanish &amp; English</v>
          </cell>
          <cell r="F145" t="str">
            <v>Spanish English</v>
          </cell>
          <cell r="G145">
            <v>4</v>
          </cell>
        </row>
        <row r="146">
          <cell r="A146" t="str">
            <v>ChicagoMale25-34Mostly English</v>
          </cell>
          <cell r="B146" t="str">
            <v>Chicago</v>
          </cell>
          <cell r="C146" t="str">
            <v>Male</v>
          </cell>
          <cell r="D146" t="str">
            <v>25-34</v>
          </cell>
          <cell r="E146" t="str">
            <v>Mostly English</v>
          </cell>
          <cell r="F146" t="str">
            <v>Mostly  English</v>
          </cell>
          <cell r="G146">
            <v>30</v>
          </cell>
        </row>
        <row r="147">
          <cell r="A147" t="str">
            <v>ChicagoMale25-34Only English</v>
          </cell>
          <cell r="B147" t="str">
            <v>Chicago</v>
          </cell>
          <cell r="C147" t="str">
            <v>Male</v>
          </cell>
          <cell r="D147" t="str">
            <v>25-34</v>
          </cell>
          <cell r="E147" t="str">
            <v>Only English</v>
          </cell>
          <cell r="F147" t="str">
            <v>Only    English</v>
          </cell>
          <cell r="G147">
            <v>18</v>
          </cell>
        </row>
        <row r="148">
          <cell r="A148" t="str">
            <v>ChicagoMale35-44Only Spanish</v>
          </cell>
          <cell r="B148" t="str">
            <v>Chicago</v>
          </cell>
          <cell r="C148" t="str">
            <v>Male</v>
          </cell>
          <cell r="D148" t="str">
            <v>35-44</v>
          </cell>
          <cell r="E148" t="str">
            <v>Only Spanish</v>
          </cell>
          <cell r="F148" t="str">
            <v>Only    Spanish</v>
          </cell>
          <cell r="G148">
            <v>60</v>
          </cell>
        </row>
        <row r="149">
          <cell r="A149" t="str">
            <v>ChicagoMale35-44Mostly Spanish</v>
          </cell>
          <cell r="B149" t="str">
            <v>Chicago</v>
          </cell>
          <cell r="C149" t="str">
            <v>Male</v>
          </cell>
          <cell r="D149" t="str">
            <v>35-44</v>
          </cell>
          <cell r="E149" t="str">
            <v>Mostly Spanish</v>
          </cell>
          <cell r="F149" t="str">
            <v>Mostly  Spanish</v>
          </cell>
          <cell r="G149">
            <v>51</v>
          </cell>
        </row>
        <row r="150">
          <cell r="A150" t="str">
            <v>ChicagoMale35-44Spanish &amp; English</v>
          </cell>
          <cell r="B150" t="str">
            <v>Chicago</v>
          </cell>
          <cell r="C150" t="str">
            <v>Male</v>
          </cell>
          <cell r="D150" t="str">
            <v>35-44</v>
          </cell>
          <cell r="E150" t="str">
            <v>Spanish &amp; English</v>
          </cell>
          <cell r="F150" t="str">
            <v>Spanish English</v>
          </cell>
          <cell r="G150">
            <v>3</v>
          </cell>
        </row>
        <row r="151">
          <cell r="A151" t="str">
            <v>ChicagoMale35-44Mostly English</v>
          </cell>
          <cell r="B151" t="str">
            <v>Chicago</v>
          </cell>
          <cell r="C151" t="str">
            <v>Male</v>
          </cell>
          <cell r="D151" t="str">
            <v>35-44</v>
          </cell>
          <cell r="E151" t="str">
            <v>Mostly English</v>
          </cell>
          <cell r="F151" t="str">
            <v>Mostly  English</v>
          </cell>
          <cell r="G151">
            <v>18</v>
          </cell>
        </row>
        <row r="152">
          <cell r="A152" t="str">
            <v>ChicagoMale35-44Only English</v>
          </cell>
          <cell r="B152" t="str">
            <v>Chicago</v>
          </cell>
          <cell r="C152" t="str">
            <v>Male</v>
          </cell>
          <cell r="D152" t="str">
            <v>35-44</v>
          </cell>
          <cell r="E152" t="str">
            <v>Only English</v>
          </cell>
          <cell r="F152" t="str">
            <v>Only    English</v>
          </cell>
          <cell r="G152">
            <v>10</v>
          </cell>
        </row>
        <row r="153">
          <cell r="A153" t="str">
            <v>ChicagoMale45-49Only Spanish</v>
          </cell>
          <cell r="B153" t="str">
            <v>Chicago</v>
          </cell>
          <cell r="C153" t="str">
            <v>Male</v>
          </cell>
          <cell r="D153" t="str">
            <v>45-49</v>
          </cell>
          <cell r="E153" t="str">
            <v>Only Spanish</v>
          </cell>
          <cell r="F153" t="str">
            <v>Only    Spanish</v>
          </cell>
          <cell r="G153">
            <v>19</v>
          </cell>
        </row>
        <row r="154">
          <cell r="A154" t="str">
            <v>ChicagoMale45-49Mostly Spanish</v>
          </cell>
          <cell r="B154" t="str">
            <v>Chicago</v>
          </cell>
          <cell r="C154" t="str">
            <v>Male</v>
          </cell>
          <cell r="D154" t="str">
            <v>45-49</v>
          </cell>
          <cell r="E154" t="str">
            <v>Mostly Spanish</v>
          </cell>
          <cell r="F154" t="str">
            <v>Mostly  Spanish</v>
          </cell>
          <cell r="G154">
            <v>19</v>
          </cell>
        </row>
        <row r="155">
          <cell r="A155" t="str">
            <v>ChicagoMale45-49Spanish &amp; English</v>
          </cell>
          <cell r="B155" t="str">
            <v>Chicago</v>
          </cell>
          <cell r="C155" t="str">
            <v>Male</v>
          </cell>
          <cell r="D155" t="str">
            <v>45-49</v>
          </cell>
          <cell r="E155" t="str">
            <v>Spanish &amp; English</v>
          </cell>
          <cell r="F155" t="str">
            <v>Spanish English</v>
          </cell>
          <cell r="G155">
            <v>1</v>
          </cell>
        </row>
        <row r="156">
          <cell r="A156" t="str">
            <v>ChicagoMale45-49Mostly English</v>
          </cell>
          <cell r="B156" t="str">
            <v>Chicago</v>
          </cell>
          <cell r="C156" t="str">
            <v>Male</v>
          </cell>
          <cell r="D156" t="str">
            <v>45-49</v>
          </cell>
          <cell r="E156" t="str">
            <v>Mostly English</v>
          </cell>
          <cell r="F156" t="str">
            <v>Mostly  English</v>
          </cell>
          <cell r="G156">
            <v>18</v>
          </cell>
        </row>
        <row r="157">
          <cell r="A157" t="str">
            <v>ChicagoMale45-49Only English</v>
          </cell>
          <cell r="B157" t="str">
            <v>Chicago</v>
          </cell>
          <cell r="C157" t="str">
            <v>Male</v>
          </cell>
          <cell r="D157" t="str">
            <v>45-49</v>
          </cell>
          <cell r="E157" t="str">
            <v>Only English</v>
          </cell>
          <cell r="F157" t="str">
            <v>Only    English</v>
          </cell>
          <cell r="G157">
            <v>7</v>
          </cell>
        </row>
        <row r="158">
          <cell r="A158" t="str">
            <v>ChicagoMale50-54Only Spanish</v>
          </cell>
          <cell r="B158" t="str">
            <v>Chicago</v>
          </cell>
          <cell r="C158" t="str">
            <v>Male</v>
          </cell>
          <cell r="D158" t="str">
            <v>50-54</v>
          </cell>
          <cell r="E158" t="str">
            <v>Only Spanish</v>
          </cell>
          <cell r="F158" t="str">
            <v>Only    Spanish</v>
          </cell>
          <cell r="G158">
            <v>22</v>
          </cell>
        </row>
        <row r="159">
          <cell r="A159" t="str">
            <v>ChicagoMale50-54Mostly Spanish</v>
          </cell>
          <cell r="B159" t="str">
            <v>Chicago</v>
          </cell>
          <cell r="C159" t="str">
            <v>Male</v>
          </cell>
          <cell r="D159" t="str">
            <v>50-54</v>
          </cell>
          <cell r="E159" t="str">
            <v>Mostly Spanish</v>
          </cell>
          <cell r="F159" t="str">
            <v>Mostly  Spanish</v>
          </cell>
          <cell r="G159">
            <v>12</v>
          </cell>
        </row>
        <row r="160">
          <cell r="A160" t="str">
            <v>ChicagoMale50-54Spanish &amp; English</v>
          </cell>
          <cell r="B160" t="str">
            <v>Chicago</v>
          </cell>
          <cell r="C160" t="str">
            <v>Male</v>
          </cell>
          <cell r="D160" t="str">
            <v>50-54</v>
          </cell>
          <cell r="E160" t="str">
            <v>Spanish &amp; English</v>
          </cell>
          <cell r="F160" t="str">
            <v>Spanish English</v>
          </cell>
          <cell r="G160">
            <v>3</v>
          </cell>
        </row>
        <row r="161">
          <cell r="A161" t="str">
            <v>ChicagoMale50-54Mostly English</v>
          </cell>
          <cell r="B161" t="str">
            <v>Chicago</v>
          </cell>
          <cell r="C161" t="str">
            <v>Male</v>
          </cell>
          <cell r="D161" t="str">
            <v>50-54</v>
          </cell>
          <cell r="E161" t="str">
            <v>Mostly English</v>
          </cell>
          <cell r="F161" t="str">
            <v>Mostly  English</v>
          </cell>
          <cell r="G161">
            <v>9</v>
          </cell>
        </row>
        <row r="162">
          <cell r="A162" t="str">
            <v>ChicagoMale50-54Only English</v>
          </cell>
          <cell r="B162" t="str">
            <v>Chicago</v>
          </cell>
          <cell r="C162" t="str">
            <v>Male</v>
          </cell>
          <cell r="D162" t="str">
            <v>50-54</v>
          </cell>
          <cell r="E162" t="str">
            <v>Only English</v>
          </cell>
          <cell r="F162" t="str">
            <v>Only    English</v>
          </cell>
          <cell r="G162">
            <v>7</v>
          </cell>
        </row>
        <row r="163">
          <cell r="A163" t="str">
            <v>ChicagoMale55-64Only Spanish</v>
          </cell>
          <cell r="B163" t="str">
            <v>Chicago</v>
          </cell>
          <cell r="C163" t="str">
            <v>Male</v>
          </cell>
          <cell r="D163" t="str">
            <v>55-64</v>
          </cell>
          <cell r="E163" t="str">
            <v>Only Spanish</v>
          </cell>
          <cell r="F163" t="str">
            <v>Only    Spanish</v>
          </cell>
          <cell r="G163">
            <v>22</v>
          </cell>
        </row>
        <row r="164">
          <cell r="A164" t="str">
            <v>ChicagoMale55-64Mostly Spanish</v>
          </cell>
          <cell r="B164" t="str">
            <v>Chicago</v>
          </cell>
          <cell r="C164" t="str">
            <v>Male</v>
          </cell>
          <cell r="D164" t="str">
            <v>55-64</v>
          </cell>
          <cell r="E164" t="str">
            <v>Mostly Spanish</v>
          </cell>
          <cell r="F164" t="str">
            <v>Mostly  Spanish</v>
          </cell>
          <cell r="G164">
            <v>19</v>
          </cell>
        </row>
        <row r="165">
          <cell r="A165" t="str">
            <v>ChicagoMale55-64Spanish &amp; English</v>
          </cell>
          <cell r="B165" t="str">
            <v>Chicago</v>
          </cell>
          <cell r="C165" t="str">
            <v>Male</v>
          </cell>
          <cell r="D165" t="str">
            <v>55-64</v>
          </cell>
          <cell r="E165" t="str">
            <v>Spanish &amp; English</v>
          </cell>
          <cell r="F165" t="str">
            <v>Spanish English</v>
          </cell>
          <cell r="G165">
            <v>2</v>
          </cell>
        </row>
        <row r="166">
          <cell r="A166" t="str">
            <v>ChicagoMale55-64Mostly English</v>
          </cell>
          <cell r="B166" t="str">
            <v>Chicago</v>
          </cell>
          <cell r="C166" t="str">
            <v>Male</v>
          </cell>
          <cell r="D166" t="str">
            <v>55-64</v>
          </cell>
          <cell r="E166" t="str">
            <v>Mostly English</v>
          </cell>
          <cell r="F166" t="str">
            <v>Mostly  English</v>
          </cell>
          <cell r="G166">
            <v>5</v>
          </cell>
        </row>
        <row r="167">
          <cell r="A167" t="str">
            <v>ChicagoMale55-64Only English</v>
          </cell>
          <cell r="B167" t="str">
            <v>Chicago</v>
          </cell>
          <cell r="C167" t="str">
            <v>Male</v>
          </cell>
          <cell r="D167" t="str">
            <v>55-64</v>
          </cell>
          <cell r="E167" t="str">
            <v>Only English</v>
          </cell>
          <cell r="F167" t="str">
            <v>Only    English</v>
          </cell>
          <cell r="G167">
            <v>4</v>
          </cell>
        </row>
        <row r="168">
          <cell r="A168" t="str">
            <v>ChicagoMale65+Only Spanish</v>
          </cell>
          <cell r="B168" t="str">
            <v>Chicago</v>
          </cell>
          <cell r="C168" t="str">
            <v>Male</v>
          </cell>
          <cell r="D168" t="str">
            <v>65+</v>
          </cell>
          <cell r="E168" t="str">
            <v>Only Spanish</v>
          </cell>
          <cell r="F168" t="str">
            <v>Only    Spanish</v>
          </cell>
          <cell r="G168">
            <v>7</v>
          </cell>
        </row>
        <row r="169">
          <cell r="A169" t="str">
            <v>ChicagoMale65+Mostly Spanish</v>
          </cell>
          <cell r="B169" t="str">
            <v>Chicago</v>
          </cell>
          <cell r="C169" t="str">
            <v>Male</v>
          </cell>
          <cell r="D169" t="str">
            <v>65+</v>
          </cell>
          <cell r="E169" t="str">
            <v>Mostly Spanish</v>
          </cell>
          <cell r="F169" t="str">
            <v>Mostly  Spanish</v>
          </cell>
          <cell r="G169">
            <v>6</v>
          </cell>
        </row>
        <row r="170">
          <cell r="A170" t="str">
            <v>ChicagoMale65+Mostly English</v>
          </cell>
          <cell r="B170" t="str">
            <v>Chicago</v>
          </cell>
          <cell r="C170" t="str">
            <v>Male</v>
          </cell>
          <cell r="D170" t="str">
            <v>65+</v>
          </cell>
          <cell r="E170" t="str">
            <v>Mostly English</v>
          </cell>
          <cell r="F170" t="str">
            <v>Mostly  English</v>
          </cell>
          <cell r="G170">
            <v>3</v>
          </cell>
        </row>
        <row r="171">
          <cell r="A171" t="str">
            <v>ChicagoMale65+Only English</v>
          </cell>
          <cell r="B171" t="str">
            <v>Chicago</v>
          </cell>
          <cell r="C171" t="str">
            <v>Male</v>
          </cell>
          <cell r="D171" t="str">
            <v>65+</v>
          </cell>
          <cell r="E171" t="str">
            <v>Only English</v>
          </cell>
          <cell r="F171" t="str">
            <v>Only    English</v>
          </cell>
          <cell r="G171">
            <v>4</v>
          </cell>
        </row>
        <row r="172">
          <cell r="A172" t="str">
            <v>ChicagoMaleMissingN/A</v>
          </cell>
          <cell r="B172" t="str">
            <v>Chicago</v>
          </cell>
          <cell r="C172" t="str">
            <v>Male</v>
          </cell>
          <cell r="D172" t="str">
            <v>Missing</v>
          </cell>
          <cell r="E172" t="str">
            <v>N/A</v>
          </cell>
          <cell r="F172" t="str">
            <v>DK/REF</v>
          </cell>
          <cell r="G172">
            <v>2</v>
          </cell>
        </row>
        <row r="173">
          <cell r="A173" t="str">
            <v>ChicagoMaleMissingOnly Spanish</v>
          </cell>
          <cell r="B173" t="str">
            <v>Chicago</v>
          </cell>
          <cell r="C173" t="str">
            <v>Male</v>
          </cell>
          <cell r="D173" t="str">
            <v>Missing</v>
          </cell>
          <cell r="E173" t="str">
            <v>Only Spanish</v>
          </cell>
          <cell r="F173" t="str">
            <v>Only    Spanish</v>
          </cell>
          <cell r="G173">
            <v>8</v>
          </cell>
        </row>
        <row r="174">
          <cell r="A174" t="str">
            <v>ChicagoMaleMissingMostly Spanish</v>
          </cell>
          <cell r="B174" t="str">
            <v>Chicago</v>
          </cell>
          <cell r="C174" t="str">
            <v>Male</v>
          </cell>
          <cell r="D174" t="str">
            <v>Missing</v>
          </cell>
          <cell r="E174" t="str">
            <v>Mostly Spanish</v>
          </cell>
          <cell r="F174" t="str">
            <v>Mostly  Spanish</v>
          </cell>
          <cell r="G174">
            <v>4</v>
          </cell>
        </row>
        <row r="175">
          <cell r="A175" t="str">
            <v>ChicagoMaleMissingMostly English</v>
          </cell>
          <cell r="B175" t="str">
            <v>Chicago</v>
          </cell>
          <cell r="C175" t="str">
            <v>Male</v>
          </cell>
          <cell r="D175" t="str">
            <v>Missing</v>
          </cell>
          <cell r="E175" t="str">
            <v>Mostly English</v>
          </cell>
          <cell r="F175" t="str">
            <v>Mostly  English</v>
          </cell>
          <cell r="G175">
            <v>5</v>
          </cell>
        </row>
        <row r="176">
          <cell r="A176" t="str">
            <v>ChicagoMaleMissingOnly English</v>
          </cell>
          <cell r="B176" t="str">
            <v>Chicago</v>
          </cell>
          <cell r="C176" t="str">
            <v>Male</v>
          </cell>
          <cell r="D176" t="str">
            <v>Missing</v>
          </cell>
          <cell r="E176" t="str">
            <v>Only English</v>
          </cell>
          <cell r="F176" t="str">
            <v>Only    English</v>
          </cell>
          <cell r="G176">
            <v>3</v>
          </cell>
        </row>
        <row r="177">
          <cell r="A177" t="str">
            <v>ChicagoFemale&lt;2N/A</v>
          </cell>
          <cell r="B177" t="str">
            <v>Chicago</v>
          </cell>
          <cell r="C177" t="str">
            <v>Female</v>
          </cell>
          <cell r="D177" t="str">
            <v>&lt;2</v>
          </cell>
          <cell r="E177" t="str">
            <v>N/A</v>
          </cell>
          <cell r="F177" t="str">
            <v>DK/REF</v>
          </cell>
          <cell r="G177">
            <v>30</v>
          </cell>
        </row>
        <row r="178">
          <cell r="A178" t="str">
            <v>ChicagoFemale2-5N/A</v>
          </cell>
          <cell r="B178" t="str">
            <v>Chicago</v>
          </cell>
          <cell r="C178" t="str">
            <v>Female</v>
          </cell>
          <cell r="D178" t="str">
            <v>2-5</v>
          </cell>
          <cell r="E178" t="str">
            <v>N/A</v>
          </cell>
          <cell r="F178" t="str">
            <v>DK/REF</v>
          </cell>
          <cell r="G178">
            <v>5</v>
          </cell>
        </row>
        <row r="179">
          <cell r="A179" t="str">
            <v>ChicagoFemale2-5Only Spanish</v>
          </cell>
          <cell r="B179" t="str">
            <v>Chicago</v>
          </cell>
          <cell r="C179" t="str">
            <v>Female</v>
          </cell>
          <cell r="D179" t="str">
            <v>2-5</v>
          </cell>
          <cell r="E179" t="str">
            <v>Only Spanish</v>
          </cell>
          <cell r="F179" t="str">
            <v>Only    Spanish</v>
          </cell>
          <cell r="G179">
            <v>28</v>
          </cell>
        </row>
        <row r="180">
          <cell r="A180" t="str">
            <v>ChicagoFemale2-5Mostly Spanish</v>
          </cell>
          <cell r="B180" t="str">
            <v>Chicago</v>
          </cell>
          <cell r="C180" t="str">
            <v>Female</v>
          </cell>
          <cell r="D180" t="str">
            <v>2-5</v>
          </cell>
          <cell r="E180" t="str">
            <v>Mostly Spanish</v>
          </cell>
          <cell r="F180" t="str">
            <v>Mostly  Spanish</v>
          </cell>
          <cell r="G180">
            <v>13</v>
          </cell>
        </row>
        <row r="181">
          <cell r="A181" t="str">
            <v>ChicagoFemale2-5Spanish &amp; English</v>
          </cell>
          <cell r="B181" t="str">
            <v>Chicago</v>
          </cell>
          <cell r="C181" t="str">
            <v>Female</v>
          </cell>
          <cell r="D181" t="str">
            <v>2-5</v>
          </cell>
          <cell r="E181" t="str">
            <v>Spanish &amp; English</v>
          </cell>
          <cell r="F181" t="str">
            <v>Spanish English</v>
          </cell>
          <cell r="G181">
            <v>4</v>
          </cell>
        </row>
        <row r="182">
          <cell r="A182" t="str">
            <v>ChicagoFemale2-5Mostly English</v>
          </cell>
          <cell r="B182" t="str">
            <v>Chicago</v>
          </cell>
          <cell r="C182" t="str">
            <v>Female</v>
          </cell>
          <cell r="D182" t="str">
            <v>2-5</v>
          </cell>
          <cell r="E182" t="str">
            <v>Mostly English</v>
          </cell>
          <cell r="F182" t="str">
            <v>Mostly  English</v>
          </cell>
          <cell r="G182">
            <v>23</v>
          </cell>
        </row>
        <row r="183">
          <cell r="A183" t="str">
            <v>ChicagoFemale2-5Only English</v>
          </cell>
          <cell r="B183" t="str">
            <v>Chicago</v>
          </cell>
          <cell r="C183" t="str">
            <v>Female</v>
          </cell>
          <cell r="D183" t="str">
            <v>2-5</v>
          </cell>
          <cell r="E183" t="str">
            <v>Only English</v>
          </cell>
          <cell r="F183" t="str">
            <v>Only    English</v>
          </cell>
          <cell r="G183">
            <v>10</v>
          </cell>
        </row>
        <row r="184">
          <cell r="A184" t="str">
            <v>ChicagoFemale6-11N/A</v>
          </cell>
          <cell r="B184" t="str">
            <v>Chicago</v>
          </cell>
          <cell r="C184" t="str">
            <v>Female</v>
          </cell>
          <cell r="D184" t="str">
            <v>6-11</v>
          </cell>
          <cell r="E184" t="str">
            <v>N/A</v>
          </cell>
          <cell r="F184" t="str">
            <v>DK/REF</v>
          </cell>
          <cell r="G184">
            <v>1</v>
          </cell>
        </row>
        <row r="185">
          <cell r="A185" t="str">
            <v>ChicagoFemale6-11Only Spanish</v>
          </cell>
          <cell r="B185" t="str">
            <v>Chicago</v>
          </cell>
          <cell r="C185" t="str">
            <v>Female</v>
          </cell>
          <cell r="D185" t="str">
            <v>6-11</v>
          </cell>
          <cell r="E185" t="str">
            <v>Only Spanish</v>
          </cell>
          <cell r="F185" t="str">
            <v>Only    Spanish</v>
          </cell>
          <cell r="G185">
            <v>8</v>
          </cell>
        </row>
        <row r="186">
          <cell r="A186" t="str">
            <v>ChicagoFemale6-11Mostly Spanish</v>
          </cell>
          <cell r="B186" t="str">
            <v>Chicago</v>
          </cell>
          <cell r="C186" t="str">
            <v>Female</v>
          </cell>
          <cell r="D186" t="str">
            <v>6-11</v>
          </cell>
          <cell r="E186" t="str">
            <v>Mostly Spanish</v>
          </cell>
          <cell r="F186" t="str">
            <v>Mostly  Spanish</v>
          </cell>
          <cell r="G186">
            <v>33</v>
          </cell>
        </row>
        <row r="187">
          <cell r="A187" t="str">
            <v>ChicagoFemale6-11Spanish &amp; English</v>
          </cell>
          <cell r="B187" t="str">
            <v>Chicago</v>
          </cell>
          <cell r="C187" t="str">
            <v>Female</v>
          </cell>
          <cell r="D187" t="str">
            <v>6-11</v>
          </cell>
          <cell r="E187" t="str">
            <v>Spanish &amp; English</v>
          </cell>
          <cell r="F187" t="str">
            <v>Spanish English</v>
          </cell>
          <cell r="G187">
            <v>11</v>
          </cell>
        </row>
        <row r="188">
          <cell r="A188" t="str">
            <v>ChicagoFemale6-11Mostly English</v>
          </cell>
          <cell r="B188" t="str">
            <v>Chicago</v>
          </cell>
          <cell r="C188" t="str">
            <v>Female</v>
          </cell>
          <cell r="D188" t="str">
            <v>6-11</v>
          </cell>
          <cell r="E188" t="str">
            <v>Mostly English</v>
          </cell>
          <cell r="F188" t="str">
            <v>Mostly  English</v>
          </cell>
          <cell r="G188">
            <v>39</v>
          </cell>
        </row>
        <row r="189">
          <cell r="A189" t="str">
            <v>ChicagoFemale6-11Only English</v>
          </cell>
          <cell r="B189" t="str">
            <v>Chicago</v>
          </cell>
          <cell r="C189" t="str">
            <v>Female</v>
          </cell>
          <cell r="D189" t="str">
            <v>6-11</v>
          </cell>
          <cell r="E189" t="str">
            <v>Only English</v>
          </cell>
          <cell r="F189" t="str">
            <v>Only    English</v>
          </cell>
          <cell r="G189">
            <v>13</v>
          </cell>
        </row>
        <row r="190">
          <cell r="A190" t="str">
            <v>ChicagoFemale12-17N/A</v>
          </cell>
          <cell r="B190" t="str">
            <v>Chicago</v>
          </cell>
          <cell r="C190" t="str">
            <v>Female</v>
          </cell>
          <cell r="D190" t="str">
            <v>12-17</v>
          </cell>
          <cell r="E190" t="str">
            <v>N/A</v>
          </cell>
          <cell r="F190" t="str">
            <v>DK/REF</v>
          </cell>
          <cell r="G190">
            <v>3</v>
          </cell>
        </row>
        <row r="191">
          <cell r="A191" t="str">
            <v>ChicagoFemale12-17Only Spanish</v>
          </cell>
          <cell r="B191" t="str">
            <v>Chicago</v>
          </cell>
          <cell r="C191" t="str">
            <v>Female</v>
          </cell>
          <cell r="D191" t="str">
            <v>12-17</v>
          </cell>
          <cell r="E191" t="str">
            <v>Only Spanish</v>
          </cell>
          <cell r="F191" t="str">
            <v>Only    Spanish</v>
          </cell>
          <cell r="G191">
            <v>13</v>
          </cell>
        </row>
        <row r="192">
          <cell r="A192" t="str">
            <v>ChicagoFemale12-17Mostly Spanish</v>
          </cell>
          <cell r="B192" t="str">
            <v>Chicago</v>
          </cell>
          <cell r="C192" t="str">
            <v>Female</v>
          </cell>
          <cell r="D192" t="str">
            <v>12-17</v>
          </cell>
          <cell r="E192" t="str">
            <v>Mostly Spanish</v>
          </cell>
          <cell r="F192" t="str">
            <v>Mostly  Spanish</v>
          </cell>
          <cell r="G192">
            <v>20</v>
          </cell>
        </row>
        <row r="193">
          <cell r="A193" t="str">
            <v>ChicagoFemale12-17Spanish &amp; English</v>
          </cell>
          <cell r="B193" t="str">
            <v>Chicago</v>
          </cell>
          <cell r="C193" t="str">
            <v>Female</v>
          </cell>
          <cell r="D193" t="str">
            <v>12-17</v>
          </cell>
          <cell r="E193" t="str">
            <v>Spanish &amp; English</v>
          </cell>
          <cell r="F193" t="str">
            <v>Spanish English</v>
          </cell>
          <cell r="G193">
            <v>8</v>
          </cell>
        </row>
        <row r="194">
          <cell r="A194" t="str">
            <v>ChicagoFemale12-17Mostly English</v>
          </cell>
          <cell r="B194" t="str">
            <v>Chicago</v>
          </cell>
          <cell r="C194" t="str">
            <v>Female</v>
          </cell>
          <cell r="D194" t="str">
            <v>12-17</v>
          </cell>
          <cell r="E194" t="str">
            <v>Mostly English</v>
          </cell>
          <cell r="F194" t="str">
            <v>Mostly  English</v>
          </cell>
          <cell r="G194">
            <v>27</v>
          </cell>
        </row>
        <row r="195">
          <cell r="A195" t="str">
            <v>ChicagoFemale12-17Only English</v>
          </cell>
          <cell r="B195" t="str">
            <v>Chicago</v>
          </cell>
          <cell r="C195" t="str">
            <v>Female</v>
          </cell>
          <cell r="D195" t="str">
            <v>12-17</v>
          </cell>
          <cell r="E195" t="str">
            <v>Only English</v>
          </cell>
          <cell r="F195" t="str">
            <v>Only    English</v>
          </cell>
          <cell r="G195">
            <v>16</v>
          </cell>
        </row>
        <row r="196">
          <cell r="A196" t="str">
            <v>ChicagoFemale18-24Only Spanish</v>
          </cell>
          <cell r="B196" t="str">
            <v>Chicago</v>
          </cell>
          <cell r="C196" t="str">
            <v>Female</v>
          </cell>
          <cell r="D196" t="str">
            <v>18-24</v>
          </cell>
          <cell r="E196" t="str">
            <v>Only Spanish</v>
          </cell>
          <cell r="F196" t="str">
            <v>Only    Spanish</v>
          </cell>
          <cell r="G196">
            <v>49</v>
          </cell>
        </row>
        <row r="197">
          <cell r="A197" t="str">
            <v>ChicagoFemale18-24Mostly Spanish</v>
          </cell>
          <cell r="B197" t="str">
            <v>Chicago</v>
          </cell>
          <cell r="C197" t="str">
            <v>Female</v>
          </cell>
          <cell r="D197" t="str">
            <v>18-24</v>
          </cell>
          <cell r="E197" t="str">
            <v>Mostly Spanish</v>
          </cell>
          <cell r="F197" t="str">
            <v>Mostly  Spanish</v>
          </cell>
          <cell r="G197">
            <v>37</v>
          </cell>
        </row>
        <row r="198">
          <cell r="A198" t="str">
            <v>ChicagoFemale18-24Spanish &amp; English</v>
          </cell>
          <cell r="B198" t="str">
            <v>Chicago</v>
          </cell>
          <cell r="C198" t="str">
            <v>Female</v>
          </cell>
          <cell r="D198" t="str">
            <v>18-24</v>
          </cell>
          <cell r="E198" t="str">
            <v>Spanish &amp; English</v>
          </cell>
          <cell r="F198" t="str">
            <v>Spanish English</v>
          </cell>
          <cell r="G198">
            <v>8</v>
          </cell>
        </row>
        <row r="199">
          <cell r="A199" t="str">
            <v>ChicagoFemale18-24Mostly English</v>
          </cell>
          <cell r="B199" t="str">
            <v>Chicago</v>
          </cell>
          <cell r="C199" t="str">
            <v>Female</v>
          </cell>
          <cell r="D199" t="str">
            <v>18-24</v>
          </cell>
          <cell r="E199" t="str">
            <v>Mostly English</v>
          </cell>
          <cell r="F199" t="str">
            <v>Mostly  English</v>
          </cell>
          <cell r="G199">
            <v>29</v>
          </cell>
        </row>
        <row r="200">
          <cell r="A200" t="str">
            <v>ChicagoFemale18-24Only English</v>
          </cell>
          <cell r="B200" t="str">
            <v>Chicago</v>
          </cell>
          <cell r="C200" t="str">
            <v>Female</v>
          </cell>
          <cell r="D200" t="str">
            <v>18-24</v>
          </cell>
          <cell r="E200" t="str">
            <v>Only English</v>
          </cell>
          <cell r="F200" t="str">
            <v>Only    English</v>
          </cell>
          <cell r="G200">
            <v>19</v>
          </cell>
        </row>
        <row r="201">
          <cell r="A201" t="str">
            <v>ChicagoFemale25-34Only Spanish</v>
          </cell>
          <cell r="B201" t="str">
            <v>Chicago</v>
          </cell>
          <cell r="C201" t="str">
            <v>Female</v>
          </cell>
          <cell r="D201" t="str">
            <v>25-34</v>
          </cell>
          <cell r="E201" t="str">
            <v>Only Spanish</v>
          </cell>
          <cell r="F201" t="str">
            <v>Only    Spanish</v>
          </cell>
          <cell r="G201">
            <v>74</v>
          </cell>
        </row>
        <row r="202">
          <cell r="A202" t="str">
            <v>ChicagoFemale25-34Mostly Spanish</v>
          </cell>
          <cell r="B202" t="str">
            <v>Chicago</v>
          </cell>
          <cell r="C202" t="str">
            <v>Female</v>
          </cell>
          <cell r="D202" t="str">
            <v>25-34</v>
          </cell>
          <cell r="E202" t="str">
            <v>Mostly Spanish</v>
          </cell>
          <cell r="F202" t="str">
            <v>Mostly  Spanish</v>
          </cell>
          <cell r="G202">
            <v>35</v>
          </cell>
        </row>
        <row r="203">
          <cell r="A203" t="str">
            <v>ChicagoFemale25-34Spanish &amp; English</v>
          </cell>
          <cell r="B203" t="str">
            <v>Chicago</v>
          </cell>
          <cell r="C203" t="str">
            <v>Female</v>
          </cell>
          <cell r="D203" t="str">
            <v>25-34</v>
          </cell>
          <cell r="E203" t="str">
            <v>Spanish &amp; English</v>
          </cell>
          <cell r="F203" t="str">
            <v>Spanish English</v>
          </cell>
          <cell r="G203">
            <v>7</v>
          </cell>
        </row>
        <row r="204">
          <cell r="A204" t="str">
            <v>ChicagoFemale25-34Mostly English</v>
          </cell>
          <cell r="B204" t="str">
            <v>Chicago</v>
          </cell>
          <cell r="C204" t="str">
            <v>Female</v>
          </cell>
          <cell r="D204" t="str">
            <v>25-34</v>
          </cell>
          <cell r="E204" t="str">
            <v>Mostly English</v>
          </cell>
          <cell r="F204" t="str">
            <v>Mostly  English</v>
          </cell>
          <cell r="G204">
            <v>39</v>
          </cell>
        </row>
        <row r="205">
          <cell r="A205" t="str">
            <v>ChicagoFemale25-34Only English</v>
          </cell>
          <cell r="B205" t="str">
            <v>Chicago</v>
          </cell>
          <cell r="C205" t="str">
            <v>Female</v>
          </cell>
          <cell r="D205" t="str">
            <v>25-34</v>
          </cell>
          <cell r="E205" t="str">
            <v>Only English</v>
          </cell>
          <cell r="F205" t="str">
            <v>Only    English</v>
          </cell>
          <cell r="G205">
            <v>14</v>
          </cell>
        </row>
        <row r="206">
          <cell r="A206" t="str">
            <v>ChicagoFemale35-44Only Spanish</v>
          </cell>
          <cell r="B206" t="str">
            <v>Chicago</v>
          </cell>
          <cell r="C206" t="str">
            <v>Female</v>
          </cell>
          <cell r="D206" t="str">
            <v>35-44</v>
          </cell>
          <cell r="E206" t="str">
            <v>Only Spanish</v>
          </cell>
          <cell r="F206" t="str">
            <v>Only    Spanish</v>
          </cell>
          <cell r="G206">
            <v>59</v>
          </cell>
        </row>
        <row r="207">
          <cell r="A207" t="str">
            <v>ChicagoFemale35-44Mostly Spanish</v>
          </cell>
          <cell r="B207" t="str">
            <v>Chicago</v>
          </cell>
          <cell r="C207" t="str">
            <v>Female</v>
          </cell>
          <cell r="D207" t="str">
            <v>35-44</v>
          </cell>
          <cell r="E207" t="str">
            <v>Mostly Spanish</v>
          </cell>
          <cell r="F207" t="str">
            <v>Mostly  Spanish</v>
          </cell>
          <cell r="G207">
            <v>37</v>
          </cell>
        </row>
        <row r="208">
          <cell r="A208" t="str">
            <v>ChicagoFemale35-44Spanish &amp; English</v>
          </cell>
          <cell r="B208" t="str">
            <v>Chicago</v>
          </cell>
          <cell r="C208" t="str">
            <v>Female</v>
          </cell>
          <cell r="D208" t="str">
            <v>35-44</v>
          </cell>
          <cell r="E208" t="str">
            <v>Spanish &amp; English</v>
          </cell>
          <cell r="F208" t="str">
            <v>Spanish English</v>
          </cell>
          <cell r="G208">
            <v>5</v>
          </cell>
        </row>
        <row r="209">
          <cell r="A209" t="str">
            <v>ChicagoFemale35-44Mostly English</v>
          </cell>
          <cell r="B209" t="str">
            <v>Chicago</v>
          </cell>
          <cell r="C209" t="str">
            <v>Female</v>
          </cell>
          <cell r="D209" t="str">
            <v>35-44</v>
          </cell>
          <cell r="E209" t="str">
            <v>Mostly English</v>
          </cell>
          <cell r="F209" t="str">
            <v>Mostly  English</v>
          </cell>
          <cell r="G209">
            <v>20</v>
          </cell>
        </row>
        <row r="210">
          <cell r="A210" t="str">
            <v>ChicagoFemale35-44Only English</v>
          </cell>
          <cell r="B210" t="str">
            <v>Chicago</v>
          </cell>
          <cell r="C210" t="str">
            <v>Female</v>
          </cell>
          <cell r="D210" t="str">
            <v>35-44</v>
          </cell>
          <cell r="E210" t="str">
            <v>Only English</v>
          </cell>
          <cell r="F210" t="str">
            <v>Only    English</v>
          </cell>
          <cell r="G210">
            <v>9</v>
          </cell>
        </row>
        <row r="211">
          <cell r="A211" t="str">
            <v>ChicagoFemale45-49Only Spanish</v>
          </cell>
          <cell r="B211" t="str">
            <v>Chicago</v>
          </cell>
          <cell r="C211" t="str">
            <v>Female</v>
          </cell>
          <cell r="D211" t="str">
            <v>45-49</v>
          </cell>
          <cell r="E211" t="str">
            <v>Only Spanish</v>
          </cell>
          <cell r="F211" t="str">
            <v>Only    Spanish</v>
          </cell>
          <cell r="G211">
            <v>18</v>
          </cell>
        </row>
        <row r="212">
          <cell r="A212" t="str">
            <v>ChicagoFemale45-49Mostly Spanish</v>
          </cell>
          <cell r="B212" t="str">
            <v>Chicago</v>
          </cell>
          <cell r="C212" t="str">
            <v>Female</v>
          </cell>
          <cell r="D212" t="str">
            <v>45-49</v>
          </cell>
          <cell r="E212" t="str">
            <v>Mostly Spanish</v>
          </cell>
          <cell r="F212" t="str">
            <v>Mostly  Spanish</v>
          </cell>
          <cell r="G212">
            <v>14</v>
          </cell>
        </row>
        <row r="213">
          <cell r="A213" t="str">
            <v>ChicagoFemale45-49Mostly English</v>
          </cell>
          <cell r="B213" t="str">
            <v>Chicago</v>
          </cell>
          <cell r="C213" t="str">
            <v>Female</v>
          </cell>
          <cell r="D213" t="str">
            <v>45-49</v>
          </cell>
          <cell r="E213" t="str">
            <v>Mostly English</v>
          </cell>
          <cell r="F213" t="str">
            <v>Mostly  English</v>
          </cell>
          <cell r="G213">
            <v>8</v>
          </cell>
        </row>
        <row r="214">
          <cell r="A214" t="str">
            <v>ChicagoFemale45-49Only English</v>
          </cell>
          <cell r="B214" t="str">
            <v>Chicago</v>
          </cell>
          <cell r="C214" t="str">
            <v>Female</v>
          </cell>
          <cell r="D214" t="str">
            <v>45-49</v>
          </cell>
          <cell r="E214" t="str">
            <v>Only English</v>
          </cell>
          <cell r="F214" t="str">
            <v>Only    English</v>
          </cell>
          <cell r="G214">
            <v>8</v>
          </cell>
        </row>
        <row r="215">
          <cell r="A215" t="str">
            <v>ChicagoFemale50-54Only Spanish</v>
          </cell>
          <cell r="B215" t="str">
            <v>Chicago</v>
          </cell>
          <cell r="C215" t="str">
            <v>Female</v>
          </cell>
          <cell r="D215" t="str">
            <v>50-54</v>
          </cell>
          <cell r="E215" t="str">
            <v>Only Spanish</v>
          </cell>
          <cell r="F215" t="str">
            <v>Only    Spanish</v>
          </cell>
          <cell r="G215">
            <v>19</v>
          </cell>
        </row>
        <row r="216">
          <cell r="A216" t="str">
            <v>ChicagoFemale50-54Mostly Spanish</v>
          </cell>
          <cell r="B216" t="str">
            <v>Chicago</v>
          </cell>
          <cell r="C216" t="str">
            <v>Female</v>
          </cell>
          <cell r="D216" t="str">
            <v>50-54</v>
          </cell>
          <cell r="E216" t="str">
            <v>Mostly Spanish</v>
          </cell>
          <cell r="F216" t="str">
            <v>Mostly  Spanish</v>
          </cell>
          <cell r="G216">
            <v>11</v>
          </cell>
        </row>
        <row r="217">
          <cell r="A217" t="str">
            <v>ChicagoFemale50-54Spanish &amp; English</v>
          </cell>
          <cell r="B217" t="str">
            <v>Chicago</v>
          </cell>
          <cell r="C217" t="str">
            <v>Female</v>
          </cell>
          <cell r="D217" t="str">
            <v>50-54</v>
          </cell>
          <cell r="E217" t="str">
            <v>Spanish &amp; English</v>
          </cell>
          <cell r="F217" t="str">
            <v>Spanish English</v>
          </cell>
          <cell r="G217">
            <v>2</v>
          </cell>
        </row>
        <row r="218">
          <cell r="A218" t="str">
            <v>ChicagoFemale50-54Mostly English</v>
          </cell>
          <cell r="B218" t="str">
            <v>Chicago</v>
          </cell>
          <cell r="C218" t="str">
            <v>Female</v>
          </cell>
          <cell r="D218" t="str">
            <v>50-54</v>
          </cell>
          <cell r="E218" t="str">
            <v>Mostly English</v>
          </cell>
          <cell r="F218" t="str">
            <v>Mostly  English</v>
          </cell>
          <cell r="G218">
            <v>9</v>
          </cell>
        </row>
        <row r="219">
          <cell r="A219" t="str">
            <v>ChicagoFemale50-54Only English</v>
          </cell>
          <cell r="B219" t="str">
            <v>Chicago</v>
          </cell>
          <cell r="C219" t="str">
            <v>Female</v>
          </cell>
          <cell r="D219" t="str">
            <v>50-54</v>
          </cell>
          <cell r="E219" t="str">
            <v>Only English</v>
          </cell>
          <cell r="F219" t="str">
            <v>Only    English</v>
          </cell>
          <cell r="G219">
            <v>4</v>
          </cell>
        </row>
        <row r="220">
          <cell r="A220" t="str">
            <v>ChicagoFemale55-64Only Spanish</v>
          </cell>
          <cell r="B220" t="str">
            <v>Chicago</v>
          </cell>
          <cell r="C220" t="str">
            <v>Female</v>
          </cell>
          <cell r="D220" t="str">
            <v>55-64</v>
          </cell>
          <cell r="E220" t="str">
            <v>Only Spanish</v>
          </cell>
          <cell r="F220" t="str">
            <v>Only    Spanish</v>
          </cell>
          <cell r="G220">
            <v>23</v>
          </cell>
        </row>
        <row r="221">
          <cell r="A221" t="str">
            <v>ChicagoFemale55-64Mostly Spanish</v>
          </cell>
          <cell r="B221" t="str">
            <v>Chicago</v>
          </cell>
          <cell r="C221" t="str">
            <v>Female</v>
          </cell>
          <cell r="D221" t="str">
            <v>55-64</v>
          </cell>
          <cell r="E221" t="str">
            <v>Mostly Spanish</v>
          </cell>
          <cell r="F221" t="str">
            <v>Mostly  Spanish</v>
          </cell>
          <cell r="G221">
            <v>5</v>
          </cell>
        </row>
        <row r="222">
          <cell r="A222" t="str">
            <v>ChicagoFemale55-64Spanish &amp; English</v>
          </cell>
          <cell r="B222" t="str">
            <v>Chicago</v>
          </cell>
          <cell r="C222" t="str">
            <v>Female</v>
          </cell>
          <cell r="D222" t="str">
            <v>55-64</v>
          </cell>
          <cell r="E222" t="str">
            <v>Spanish &amp; English</v>
          </cell>
          <cell r="F222" t="str">
            <v>Spanish English</v>
          </cell>
          <cell r="G222">
            <v>1</v>
          </cell>
        </row>
        <row r="223">
          <cell r="A223" t="str">
            <v>ChicagoFemale55-64Mostly English</v>
          </cell>
          <cell r="B223" t="str">
            <v>Chicago</v>
          </cell>
          <cell r="C223" t="str">
            <v>Female</v>
          </cell>
          <cell r="D223" t="str">
            <v>55-64</v>
          </cell>
          <cell r="E223" t="str">
            <v>Mostly English</v>
          </cell>
          <cell r="F223" t="str">
            <v>Mostly  English</v>
          </cell>
          <cell r="G223">
            <v>7</v>
          </cell>
        </row>
        <row r="224">
          <cell r="A224" t="str">
            <v>ChicagoFemale55-64Only English</v>
          </cell>
          <cell r="B224" t="str">
            <v>Chicago</v>
          </cell>
          <cell r="C224" t="str">
            <v>Female</v>
          </cell>
          <cell r="D224" t="str">
            <v>55-64</v>
          </cell>
          <cell r="E224" t="str">
            <v>Only English</v>
          </cell>
          <cell r="F224" t="str">
            <v>Only    English</v>
          </cell>
          <cell r="G224">
            <v>5</v>
          </cell>
        </row>
        <row r="225">
          <cell r="A225" t="str">
            <v>ChicagoFemale65+Only Spanish</v>
          </cell>
          <cell r="B225" t="str">
            <v>Chicago</v>
          </cell>
          <cell r="C225" t="str">
            <v>Female</v>
          </cell>
          <cell r="D225" t="str">
            <v>65+</v>
          </cell>
          <cell r="E225" t="str">
            <v>Only Spanish</v>
          </cell>
          <cell r="F225" t="str">
            <v>Only    Spanish</v>
          </cell>
          <cell r="G225">
            <v>23</v>
          </cell>
        </row>
        <row r="226">
          <cell r="A226" t="str">
            <v>ChicagoFemale65+Mostly Spanish</v>
          </cell>
          <cell r="B226" t="str">
            <v>Chicago</v>
          </cell>
          <cell r="C226" t="str">
            <v>Female</v>
          </cell>
          <cell r="D226" t="str">
            <v>65+</v>
          </cell>
          <cell r="E226" t="str">
            <v>Mostly Spanish</v>
          </cell>
          <cell r="F226" t="str">
            <v>Mostly  Spanish</v>
          </cell>
          <cell r="G226">
            <v>6</v>
          </cell>
        </row>
        <row r="227">
          <cell r="A227" t="str">
            <v>ChicagoFemale65+Mostly English</v>
          </cell>
          <cell r="B227" t="str">
            <v>Chicago</v>
          </cell>
          <cell r="C227" t="str">
            <v>Female</v>
          </cell>
          <cell r="D227" t="str">
            <v>65+</v>
          </cell>
          <cell r="E227" t="str">
            <v>Mostly English</v>
          </cell>
          <cell r="F227" t="str">
            <v>Mostly  English</v>
          </cell>
          <cell r="G227">
            <v>2</v>
          </cell>
        </row>
        <row r="228">
          <cell r="A228" t="str">
            <v>ChicagoFemale65+Only English</v>
          </cell>
          <cell r="B228" t="str">
            <v>Chicago</v>
          </cell>
          <cell r="C228" t="str">
            <v>Female</v>
          </cell>
          <cell r="D228" t="str">
            <v>65+</v>
          </cell>
          <cell r="E228" t="str">
            <v>Only English</v>
          </cell>
          <cell r="F228" t="str">
            <v>Only    English</v>
          </cell>
          <cell r="G228">
            <v>2</v>
          </cell>
        </row>
        <row r="229">
          <cell r="A229" t="str">
            <v>ChicagoFemaleMissingOnly Spanish</v>
          </cell>
          <cell r="B229" t="str">
            <v>Chicago</v>
          </cell>
          <cell r="C229" t="str">
            <v>Female</v>
          </cell>
          <cell r="D229" t="str">
            <v>Missing</v>
          </cell>
          <cell r="E229" t="str">
            <v>Only Spanish</v>
          </cell>
          <cell r="F229" t="str">
            <v>Only    Spanish</v>
          </cell>
          <cell r="G229">
            <v>6</v>
          </cell>
        </row>
        <row r="230">
          <cell r="A230" t="str">
            <v>ChicagoFemaleMissingMostly Spanish</v>
          </cell>
          <cell r="B230" t="str">
            <v>Chicago</v>
          </cell>
          <cell r="C230" t="str">
            <v>Female</v>
          </cell>
          <cell r="D230" t="str">
            <v>Missing</v>
          </cell>
          <cell r="E230" t="str">
            <v>Mostly Spanish</v>
          </cell>
          <cell r="F230" t="str">
            <v>Mostly  Spanish</v>
          </cell>
          <cell r="G230">
            <v>3</v>
          </cell>
        </row>
        <row r="231">
          <cell r="A231" t="str">
            <v>ChicagoFemaleMissingSpanish &amp; English</v>
          </cell>
          <cell r="B231" t="str">
            <v>Chicago</v>
          </cell>
          <cell r="C231" t="str">
            <v>Female</v>
          </cell>
          <cell r="D231" t="str">
            <v>Missing</v>
          </cell>
          <cell r="E231" t="str">
            <v>Spanish &amp; English</v>
          </cell>
          <cell r="F231" t="str">
            <v>Spanish English</v>
          </cell>
          <cell r="G231">
            <v>1</v>
          </cell>
        </row>
        <row r="232">
          <cell r="A232" t="str">
            <v>ChicagoFemaleMissingMostly English</v>
          </cell>
          <cell r="B232" t="str">
            <v>Chicago</v>
          </cell>
          <cell r="C232" t="str">
            <v>Female</v>
          </cell>
          <cell r="D232" t="str">
            <v>Missing</v>
          </cell>
          <cell r="E232" t="str">
            <v>Mostly English</v>
          </cell>
          <cell r="F232" t="str">
            <v>Mostly  English</v>
          </cell>
          <cell r="G232">
            <v>2</v>
          </cell>
        </row>
        <row r="233">
          <cell r="A233" t="str">
            <v>ChicagoFemaleMissingOnly English</v>
          </cell>
          <cell r="B233" t="str">
            <v>Chicago</v>
          </cell>
          <cell r="C233" t="str">
            <v>Female</v>
          </cell>
          <cell r="D233" t="str">
            <v>Missing</v>
          </cell>
          <cell r="E233" t="str">
            <v>Only English</v>
          </cell>
          <cell r="F233" t="str">
            <v>Only    English</v>
          </cell>
          <cell r="G233">
            <v>1</v>
          </cell>
        </row>
        <row r="234">
          <cell r="A234" t="str">
            <v>ChicagoUnknown&lt;2N/A</v>
          </cell>
          <cell r="B234" t="str">
            <v>Chicago</v>
          </cell>
          <cell r="C234" t="str">
            <v>Unknown</v>
          </cell>
          <cell r="D234" t="str">
            <v>&lt;2</v>
          </cell>
          <cell r="E234" t="str">
            <v>N/A</v>
          </cell>
          <cell r="F234" t="str">
            <v>DK/REF</v>
          </cell>
          <cell r="G234">
            <v>1</v>
          </cell>
        </row>
        <row r="235">
          <cell r="A235" t="str">
            <v>ChicagoUnknownMissingN/A</v>
          </cell>
          <cell r="B235" t="str">
            <v>Chicago</v>
          </cell>
          <cell r="C235" t="str">
            <v>Unknown</v>
          </cell>
          <cell r="D235" t="str">
            <v>Missing</v>
          </cell>
          <cell r="E235" t="str">
            <v>N/A</v>
          </cell>
          <cell r="F235" t="str">
            <v>DK/REF</v>
          </cell>
          <cell r="G235">
            <v>2</v>
          </cell>
        </row>
        <row r="236">
          <cell r="A236" t="str">
            <v>ChicagoUnknownMissingMostly English</v>
          </cell>
          <cell r="B236" t="str">
            <v>Chicago</v>
          </cell>
          <cell r="C236" t="str">
            <v>Unknown</v>
          </cell>
          <cell r="D236" t="str">
            <v>Missing</v>
          </cell>
          <cell r="E236" t="str">
            <v>Mostly English</v>
          </cell>
          <cell r="F236" t="str">
            <v>Mostly  English</v>
          </cell>
          <cell r="G236">
            <v>2</v>
          </cell>
        </row>
        <row r="237">
          <cell r="A237" t="str">
            <v>ChicagoUnknownMissingOnly English</v>
          </cell>
          <cell r="B237" t="str">
            <v>Chicago</v>
          </cell>
          <cell r="C237" t="str">
            <v>Unknown</v>
          </cell>
          <cell r="D237" t="str">
            <v>Missing</v>
          </cell>
          <cell r="E237" t="str">
            <v>Only English</v>
          </cell>
          <cell r="F237" t="str">
            <v>Only    English</v>
          </cell>
          <cell r="G237">
            <v>2</v>
          </cell>
        </row>
        <row r="238">
          <cell r="A238" t="str">
            <v>Corpus ChristiMale&lt;2N/A</v>
          </cell>
          <cell r="B238" t="str">
            <v>Corpus Christi</v>
          </cell>
          <cell r="C238" t="str">
            <v>Male</v>
          </cell>
          <cell r="D238" t="str">
            <v>&lt;2</v>
          </cell>
          <cell r="E238" t="str">
            <v>N/A</v>
          </cell>
          <cell r="F238" t="str">
            <v>DK/REF</v>
          </cell>
          <cell r="G238">
            <v>4</v>
          </cell>
        </row>
        <row r="239">
          <cell r="A239" t="str">
            <v>Corpus ChristiMale2-5Mostly English</v>
          </cell>
          <cell r="B239" t="str">
            <v>Corpus Christi</v>
          </cell>
          <cell r="C239" t="str">
            <v>Male</v>
          </cell>
          <cell r="D239" t="str">
            <v>2-5</v>
          </cell>
          <cell r="E239" t="str">
            <v>Mostly English</v>
          </cell>
          <cell r="F239" t="str">
            <v>Mostly  English</v>
          </cell>
          <cell r="G239">
            <v>1</v>
          </cell>
        </row>
        <row r="240">
          <cell r="A240" t="str">
            <v>Corpus ChristiMale2-5Only English</v>
          </cell>
          <cell r="B240" t="str">
            <v>Corpus Christi</v>
          </cell>
          <cell r="C240" t="str">
            <v>Male</v>
          </cell>
          <cell r="D240" t="str">
            <v>2-5</v>
          </cell>
          <cell r="E240" t="str">
            <v>Only English</v>
          </cell>
          <cell r="F240" t="str">
            <v>Only    English</v>
          </cell>
          <cell r="G240">
            <v>4</v>
          </cell>
        </row>
        <row r="241">
          <cell r="A241" t="str">
            <v>Corpus ChristiMale6-11Mostly English</v>
          </cell>
          <cell r="B241" t="str">
            <v>Corpus Christi</v>
          </cell>
          <cell r="C241" t="str">
            <v>Male</v>
          </cell>
          <cell r="D241" t="str">
            <v>6-11</v>
          </cell>
          <cell r="E241" t="str">
            <v>Mostly English</v>
          </cell>
          <cell r="F241" t="str">
            <v>Mostly  English</v>
          </cell>
          <cell r="G241">
            <v>2</v>
          </cell>
        </row>
        <row r="242">
          <cell r="A242" t="str">
            <v>Corpus ChristiMale6-11Only English</v>
          </cell>
          <cell r="B242" t="str">
            <v>Corpus Christi</v>
          </cell>
          <cell r="C242" t="str">
            <v>Male</v>
          </cell>
          <cell r="D242" t="str">
            <v>6-11</v>
          </cell>
          <cell r="E242" t="str">
            <v>Only English</v>
          </cell>
          <cell r="F242" t="str">
            <v>Only    English</v>
          </cell>
          <cell r="G242">
            <v>11</v>
          </cell>
        </row>
        <row r="243">
          <cell r="A243" t="str">
            <v>Corpus ChristiMale12-17Mostly English</v>
          </cell>
          <cell r="B243" t="str">
            <v>Corpus Christi</v>
          </cell>
          <cell r="C243" t="str">
            <v>Male</v>
          </cell>
          <cell r="D243" t="str">
            <v>12-17</v>
          </cell>
          <cell r="E243" t="str">
            <v>Mostly English</v>
          </cell>
          <cell r="F243" t="str">
            <v>Mostly  English</v>
          </cell>
          <cell r="G243">
            <v>2</v>
          </cell>
        </row>
        <row r="244">
          <cell r="A244" t="str">
            <v>Corpus ChristiMale12-17Only English</v>
          </cell>
          <cell r="B244" t="str">
            <v>Corpus Christi</v>
          </cell>
          <cell r="C244" t="str">
            <v>Male</v>
          </cell>
          <cell r="D244" t="str">
            <v>12-17</v>
          </cell>
          <cell r="E244" t="str">
            <v>Only English</v>
          </cell>
          <cell r="F244" t="str">
            <v>Only    English</v>
          </cell>
          <cell r="G244">
            <v>5</v>
          </cell>
        </row>
        <row r="245">
          <cell r="A245" t="str">
            <v>Corpus ChristiMale18-24Mostly English</v>
          </cell>
          <cell r="B245" t="str">
            <v>Corpus Christi</v>
          </cell>
          <cell r="C245" t="str">
            <v>Male</v>
          </cell>
          <cell r="D245" t="str">
            <v>18-24</v>
          </cell>
          <cell r="E245" t="str">
            <v>Mostly English</v>
          </cell>
          <cell r="F245" t="str">
            <v>Mostly  English</v>
          </cell>
          <cell r="G245">
            <v>4</v>
          </cell>
        </row>
        <row r="246">
          <cell r="A246" t="str">
            <v>Corpus ChristiMale18-24Only English</v>
          </cell>
          <cell r="B246" t="str">
            <v>Corpus Christi</v>
          </cell>
          <cell r="C246" t="str">
            <v>Male</v>
          </cell>
          <cell r="D246" t="str">
            <v>18-24</v>
          </cell>
          <cell r="E246" t="str">
            <v>Only English</v>
          </cell>
          <cell r="F246" t="str">
            <v>Only    English</v>
          </cell>
          <cell r="G246">
            <v>1</v>
          </cell>
        </row>
        <row r="247">
          <cell r="A247" t="str">
            <v>Corpus ChristiMale25-34Mostly English</v>
          </cell>
          <cell r="B247" t="str">
            <v>Corpus Christi</v>
          </cell>
          <cell r="C247" t="str">
            <v>Male</v>
          </cell>
          <cell r="D247" t="str">
            <v>25-34</v>
          </cell>
          <cell r="E247" t="str">
            <v>Mostly English</v>
          </cell>
          <cell r="F247" t="str">
            <v>Mostly  English</v>
          </cell>
          <cell r="G247">
            <v>9</v>
          </cell>
        </row>
        <row r="248">
          <cell r="A248" t="str">
            <v>Corpus ChristiMale25-34Only English</v>
          </cell>
          <cell r="B248" t="str">
            <v>Corpus Christi</v>
          </cell>
          <cell r="C248" t="str">
            <v>Male</v>
          </cell>
          <cell r="D248" t="str">
            <v>25-34</v>
          </cell>
          <cell r="E248" t="str">
            <v>Only English</v>
          </cell>
          <cell r="F248" t="str">
            <v>Only    English</v>
          </cell>
          <cell r="G248">
            <v>2</v>
          </cell>
        </row>
        <row r="249">
          <cell r="A249" t="str">
            <v>Corpus ChristiMale35-44Mostly Spanish</v>
          </cell>
          <cell r="B249" t="str">
            <v>Corpus Christi</v>
          </cell>
          <cell r="C249" t="str">
            <v>Male</v>
          </cell>
          <cell r="D249" t="str">
            <v>35-44</v>
          </cell>
          <cell r="E249" t="str">
            <v>Mostly Spanish</v>
          </cell>
          <cell r="F249" t="str">
            <v>Mostly  Spanish</v>
          </cell>
          <cell r="G249">
            <v>3</v>
          </cell>
        </row>
        <row r="250">
          <cell r="A250" t="str">
            <v>Corpus ChristiMale35-44Mostly English</v>
          </cell>
          <cell r="B250" t="str">
            <v>Corpus Christi</v>
          </cell>
          <cell r="C250" t="str">
            <v>Male</v>
          </cell>
          <cell r="D250" t="str">
            <v>35-44</v>
          </cell>
          <cell r="E250" t="str">
            <v>Mostly English</v>
          </cell>
          <cell r="F250" t="str">
            <v>Mostly  English</v>
          </cell>
          <cell r="G250">
            <v>2</v>
          </cell>
        </row>
        <row r="251">
          <cell r="A251" t="str">
            <v>Corpus ChristiMale35-44Only English</v>
          </cell>
          <cell r="B251" t="str">
            <v>Corpus Christi</v>
          </cell>
          <cell r="C251" t="str">
            <v>Male</v>
          </cell>
          <cell r="D251" t="str">
            <v>35-44</v>
          </cell>
          <cell r="E251" t="str">
            <v>Only English</v>
          </cell>
          <cell r="F251" t="str">
            <v>Only    English</v>
          </cell>
          <cell r="G251">
            <v>1</v>
          </cell>
        </row>
        <row r="252">
          <cell r="A252" t="str">
            <v>Corpus ChristiMale45-49Mostly English</v>
          </cell>
          <cell r="B252" t="str">
            <v>Corpus Christi</v>
          </cell>
          <cell r="C252" t="str">
            <v>Male</v>
          </cell>
          <cell r="D252" t="str">
            <v>45-49</v>
          </cell>
          <cell r="E252" t="str">
            <v>Mostly English</v>
          </cell>
          <cell r="F252" t="str">
            <v>Mostly  English</v>
          </cell>
          <cell r="G252">
            <v>1</v>
          </cell>
        </row>
        <row r="253">
          <cell r="A253" t="str">
            <v>Corpus ChristiMale55-64Mostly Spanish</v>
          </cell>
          <cell r="B253" t="str">
            <v>Corpus Christi</v>
          </cell>
          <cell r="C253" t="str">
            <v>Male</v>
          </cell>
          <cell r="D253" t="str">
            <v>55-64</v>
          </cell>
          <cell r="E253" t="str">
            <v>Mostly Spanish</v>
          </cell>
          <cell r="F253" t="str">
            <v>Mostly  Spanish</v>
          </cell>
          <cell r="G253">
            <v>2</v>
          </cell>
        </row>
        <row r="254">
          <cell r="A254" t="str">
            <v>Corpus ChristiMale65+Only Spanish</v>
          </cell>
          <cell r="B254" t="str">
            <v>Corpus Christi</v>
          </cell>
          <cell r="C254" t="str">
            <v>Male</v>
          </cell>
          <cell r="D254" t="str">
            <v>65+</v>
          </cell>
          <cell r="E254" t="str">
            <v>Only Spanish</v>
          </cell>
          <cell r="F254" t="str">
            <v>Only    Spanish</v>
          </cell>
          <cell r="G254">
            <v>1</v>
          </cell>
        </row>
        <row r="255">
          <cell r="A255" t="str">
            <v>Corpus ChristiMale65+Mostly Spanish</v>
          </cell>
          <cell r="B255" t="str">
            <v>Corpus Christi</v>
          </cell>
          <cell r="C255" t="str">
            <v>Male</v>
          </cell>
          <cell r="D255" t="str">
            <v>65+</v>
          </cell>
          <cell r="E255" t="str">
            <v>Mostly Spanish</v>
          </cell>
          <cell r="F255" t="str">
            <v>Mostly  Spanish</v>
          </cell>
          <cell r="G255">
            <v>1</v>
          </cell>
        </row>
        <row r="256">
          <cell r="A256" t="str">
            <v>Corpus ChristiMale65+Mostly English</v>
          </cell>
          <cell r="B256" t="str">
            <v>Corpus Christi</v>
          </cell>
          <cell r="C256" t="str">
            <v>Male</v>
          </cell>
          <cell r="D256" t="str">
            <v>65+</v>
          </cell>
          <cell r="E256" t="str">
            <v>Mostly English</v>
          </cell>
          <cell r="F256" t="str">
            <v>Mostly  English</v>
          </cell>
          <cell r="G256">
            <v>1</v>
          </cell>
        </row>
        <row r="257">
          <cell r="A257" t="str">
            <v>Corpus ChristiFemale&lt;2N/A</v>
          </cell>
          <cell r="B257" t="str">
            <v>Corpus Christi</v>
          </cell>
          <cell r="C257" t="str">
            <v>Female</v>
          </cell>
          <cell r="D257" t="str">
            <v>&lt;2</v>
          </cell>
          <cell r="E257" t="str">
            <v>N/A</v>
          </cell>
          <cell r="F257" t="str">
            <v>DK/REF</v>
          </cell>
          <cell r="G257">
            <v>4</v>
          </cell>
        </row>
        <row r="258">
          <cell r="A258" t="str">
            <v>Corpus ChristiFemale2-5Only English</v>
          </cell>
          <cell r="B258" t="str">
            <v>Corpus Christi</v>
          </cell>
          <cell r="C258" t="str">
            <v>Female</v>
          </cell>
          <cell r="D258" t="str">
            <v>2-5</v>
          </cell>
          <cell r="E258" t="str">
            <v>Only English</v>
          </cell>
          <cell r="F258" t="str">
            <v>Only    English</v>
          </cell>
          <cell r="G258">
            <v>1</v>
          </cell>
        </row>
        <row r="259">
          <cell r="A259" t="str">
            <v>Corpus ChristiFemale6-11Mostly English</v>
          </cell>
          <cell r="B259" t="str">
            <v>Corpus Christi</v>
          </cell>
          <cell r="C259" t="str">
            <v>Female</v>
          </cell>
          <cell r="D259" t="str">
            <v>6-11</v>
          </cell>
          <cell r="E259" t="str">
            <v>Mostly English</v>
          </cell>
          <cell r="F259" t="str">
            <v>Mostly  English</v>
          </cell>
          <cell r="G259">
            <v>2</v>
          </cell>
        </row>
        <row r="260">
          <cell r="A260" t="str">
            <v>Corpus ChristiFemale6-11Only English</v>
          </cell>
          <cell r="B260" t="str">
            <v>Corpus Christi</v>
          </cell>
          <cell r="C260" t="str">
            <v>Female</v>
          </cell>
          <cell r="D260" t="str">
            <v>6-11</v>
          </cell>
          <cell r="E260" t="str">
            <v>Only English</v>
          </cell>
          <cell r="F260" t="str">
            <v>Only    English</v>
          </cell>
          <cell r="G260">
            <v>4</v>
          </cell>
        </row>
        <row r="261">
          <cell r="A261" t="str">
            <v>Corpus ChristiFemale12-17Mostly Spanish</v>
          </cell>
          <cell r="B261" t="str">
            <v>Corpus Christi</v>
          </cell>
          <cell r="C261" t="str">
            <v>Female</v>
          </cell>
          <cell r="D261" t="str">
            <v>12-17</v>
          </cell>
          <cell r="E261" t="str">
            <v>Mostly Spanish</v>
          </cell>
          <cell r="F261" t="str">
            <v>Mostly  Spanish</v>
          </cell>
          <cell r="G261">
            <v>1</v>
          </cell>
        </row>
        <row r="262">
          <cell r="A262" t="str">
            <v>Corpus ChristiFemale12-17Mostly English</v>
          </cell>
          <cell r="B262" t="str">
            <v>Corpus Christi</v>
          </cell>
          <cell r="C262" t="str">
            <v>Female</v>
          </cell>
          <cell r="D262" t="str">
            <v>12-17</v>
          </cell>
          <cell r="E262" t="str">
            <v>Mostly English</v>
          </cell>
          <cell r="F262" t="str">
            <v>Mostly  English</v>
          </cell>
          <cell r="G262">
            <v>1</v>
          </cell>
        </row>
        <row r="263">
          <cell r="A263" t="str">
            <v>Corpus ChristiFemale12-17Only English</v>
          </cell>
          <cell r="B263" t="str">
            <v>Corpus Christi</v>
          </cell>
          <cell r="C263" t="str">
            <v>Female</v>
          </cell>
          <cell r="D263" t="str">
            <v>12-17</v>
          </cell>
          <cell r="E263" t="str">
            <v>Only English</v>
          </cell>
          <cell r="F263" t="str">
            <v>Only    English</v>
          </cell>
          <cell r="G263">
            <v>4</v>
          </cell>
        </row>
        <row r="264">
          <cell r="A264" t="str">
            <v>Corpus ChristiFemale18-24Mostly English</v>
          </cell>
          <cell r="B264" t="str">
            <v>Corpus Christi</v>
          </cell>
          <cell r="C264" t="str">
            <v>Female</v>
          </cell>
          <cell r="D264" t="str">
            <v>18-24</v>
          </cell>
          <cell r="E264" t="str">
            <v>Mostly English</v>
          </cell>
          <cell r="F264" t="str">
            <v>Mostly  English</v>
          </cell>
          <cell r="G264">
            <v>1</v>
          </cell>
        </row>
        <row r="265">
          <cell r="A265" t="str">
            <v>Corpus ChristiFemale18-24Only English</v>
          </cell>
          <cell r="B265" t="str">
            <v>Corpus Christi</v>
          </cell>
          <cell r="C265" t="str">
            <v>Female</v>
          </cell>
          <cell r="D265" t="str">
            <v>18-24</v>
          </cell>
          <cell r="E265" t="str">
            <v>Only English</v>
          </cell>
          <cell r="F265" t="str">
            <v>Only    English</v>
          </cell>
          <cell r="G265">
            <v>3</v>
          </cell>
        </row>
        <row r="266">
          <cell r="A266" t="str">
            <v>Corpus ChristiFemale25-34Mostly Spanish</v>
          </cell>
          <cell r="B266" t="str">
            <v>Corpus Christi</v>
          </cell>
          <cell r="C266" t="str">
            <v>Female</v>
          </cell>
          <cell r="D266" t="str">
            <v>25-34</v>
          </cell>
          <cell r="E266" t="str">
            <v>Mostly Spanish</v>
          </cell>
          <cell r="F266" t="str">
            <v>Mostly  Spanish</v>
          </cell>
          <cell r="G266">
            <v>1</v>
          </cell>
        </row>
        <row r="267">
          <cell r="A267" t="str">
            <v>Corpus ChristiFemale25-34Mostly English</v>
          </cell>
          <cell r="B267" t="str">
            <v>Corpus Christi</v>
          </cell>
          <cell r="C267" t="str">
            <v>Female</v>
          </cell>
          <cell r="D267" t="str">
            <v>25-34</v>
          </cell>
          <cell r="E267" t="str">
            <v>Mostly English</v>
          </cell>
          <cell r="F267" t="str">
            <v>Mostly  English</v>
          </cell>
          <cell r="G267">
            <v>10</v>
          </cell>
        </row>
        <row r="268">
          <cell r="A268" t="str">
            <v>Corpus ChristiFemale25-34Only English</v>
          </cell>
          <cell r="B268" t="str">
            <v>Corpus Christi</v>
          </cell>
          <cell r="C268" t="str">
            <v>Female</v>
          </cell>
          <cell r="D268" t="str">
            <v>25-34</v>
          </cell>
          <cell r="E268" t="str">
            <v>Only English</v>
          </cell>
          <cell r="F268" t="str">
            <v>Only    English</v>
          </cell>
          <cell r="G268">
            <v>1</v>
          </cell>
        </row>
        <row r="269">
          <cell r="A269" t="str">
            <v>Corpus ChristiFemale35-44Mostly Spanish</v>
          </cell>
          <cell r="B269" t="str">
            <v>Corpus Christi</v>
          </cell>
          <cell r="C269" t="str">
            <v>Female</v>
          </cell>
          <cell r="D269" t="str">
            <v>35-44</v>
          </cell>
          <cell r="E269" t="str">
            <v>Mostly Spanish</v>
          </cell>
          <cell r="F269" t="str">
            <v>Mostly  Spanish</v>
          </cell>
          <cell r="G269">
            <v>1</v>
          </cell>
        </row>
        <row r="270">
          <cell r="A270" t="str">
            <v>Corpus ChristiFemale35-44Mostly English</v>
          </cell>
          <cell r="B270" t="str">
            <v>Corpus Christi</v>
          </cell>
          <cell r="C270" t="str">
            <v>Female</v>
          </cell>
          <cell r="D270" t="str">
            <v>35-44</v>
          </cell>
          <cell r="E270" t="str">
            <v>Mostly English</v>
          </cell>
          <cell r="F270" t="str">
            <v>Mostly  English</v>
          </cell>
          <cell r="G270">
            <v>4</v>
          </cell>
        </row>
        <row r="271">
          <cell r="A271" t="str">
            <v>Corpus ChristiFemale45-49Mostly Spanish</v>
          </cell>
          <cell r="B271" t="str">
            <v>Corpus Christi</v>
          </cell>
          <cell r="C271" t="str">
            <v>Female</v>
          </cell>
          <cell r="D271" t="str">
            <v>45-49</v>
          </cell>
          <cell r="E271" t="str">
            <v>Mostly Spanish</v>
          </cell>
          <cell r="F271" t="str">
            <v>Mostly  Spanish</v>
          </cell>
          <cell r="G271">
            <v>1</v>
          </cell>
        </row>
        <row r="272">
          <cell r="A272" t="str">
            <v>Corpus ChristiFemale45-49Mostly English</v>
          </cell>
          <cell r="B272" t="str">
            <v>Corpus Christi</v>
          </cell>
          <cell r="C272" t="str">
            <v>Female</v>
          </cell>
          <cell r="D272" t="str">
            <v>45-49</v>
          </cell>
          <cell r="E272" t="str">
            <v>Mostly English</v>
          </cell>
          <cell r="F272" t="str">
            <v>Mostly  English</v>
          </cell>
          <cell r="G272">
            <v>2</v>
          </cell>
        </row>
        <row r="273">
          <cell r="A273" t="str">
            <v>Corpus ChristiFemale50-54Mostly English</v>
          </cell>
          <cell r="B273" t="str">
            <v>Corpus Christi</v>
          </cell>
          <cell r="C273" t="str">
            <v>Female</v>
          </cell>
          <cell r="D273" t="str">
            <v>50-54</v>
          </cell>
          <cell r="E273" t="str">
            <v>Mostly English</v>
          </cell>
          <cell r="F273" t="str">
            <v>Mostly  English</v>
          </cell>
          <cell r="G273">
            <v>1</v>
          </cell>
        </row>
        <row r="274">
          <cell r="A274" t="str">
            <v>Corpus ChristiFemale55-64Mostly Spanish</v>
          </cell>
          <cell r="B274" t="str">
            <v>Corpus Christi</v>
          </cell>
          <cell r="C274" t="str">
            <v>Female</v>
          </cell>
          <cell r="D274" t="str">
            <v>55-64</v>
          </cell>
          <cell r="E274" t="str">
            <v>Mostly Spanish</v>
          </cell>
          <cell r="F274" t="str">
            <v>Mostly  Spanish</v>
          </cell>
          <cell r="G274">
            <v>3</v>
          </cell>
        </row>
        <row r="275">
          <cell r="A275" t="str">
            <v>Corpus ChristiFemale55-64Mostly English</v>
          </cell>
          <cell r="B275" t="str">
            <v>Corpus Christi</v>
          </cell>
          <cell r="C275" t="str">
            <v>Female</v>
          </cell>
          <cell r="D275" t="str">
            <v>55-64</v>
          </cell>
          <cell r="E275" t="str">
            <v>Mostly English</v>
          </cell>
          <cell r="F275" t="str">
            <v>Mostly  English</v>
          </cell>
          <cell r="G275">
            <v>4</v>
          </cell>
        </row>
        <row r="276">
          <cell r="A276" t="str">
            <v>Corpus ChristiFemale65+Only Spanish</v>
          </cell>
          <cell r="B276" t="str">
            <v>Corpus Christi</v>
          </cell>
          <cell r="C276" t="str">
            <v>Female</v>
          </cell>
          <cell r="D276" t="str">
            <v>65+</v>
          </cell>
          <cell r="E276" t="str">
            <v>Only Spanish</v>
          </cell>
          <cell r="F276" t="str">
            <v>Only    Spanish</v>
          </cell>
          <cell r="G276">
            <v>1</v>
          </cell>
        </row>
        <row r="277">
          <cell r="A277" t="str">
            <v>Corpus ChristiFemale65+Mostly English</v>
          </cell>
          <cell r="B277" t="str">
            <v>Corpus Christi</v>
          </cell>
          <cell r="C277" t="str">
            <v>Female</v>
          </cell>
          <cell r="D277" t="str">
            <v>65+</v>
          </cell>
          <cell r="E277" t="str">
            <v>Mostly English</v>
          </cell>
          <cell r="F277" t="str">
            <v>Mostly  English</v>
          </cell>
          <cell r="G277">
            <v>2</v>
          </cell>
        </row>
        <row r="278">
          <cell r="A278" t="str">
            <v>Corpus ChristiFemale65+Only English</v>
          </cell>
          <cell r="B278" t="str">
            <v>Corpus Christi</v>
          </cell>
          <cell r="C278" t="str">
            <v>Female</v>
          </cell>
          <cell r="D278" t="str">
            <v>65+</v>
          </cell>
          <cell r="E278" t="str">
            <v>Only English</v>
          </cell>
          <cell r="F278" t="str">
            <v>Only    English</v>
          </cell>
          <cell r="G278">
            <v>1</v>
          </cell>
        </row>
        <row r="279">
          <cell r="A279" t="str">
            <v>Dallas-Ft. WorthMale&lt;2N/A</v>
          </cell>
          <cell r="B279" t="str">
            <v>Dallas-Ft. Worth</v>
          </cell>
          <cell r="C279" t="str">
            <v>Male</v>
          </cell>
          <cell r="D279" t="str">
            <v>&lt;2</v>
          </cell>
          <cell r="E279" t="str">
            <v>N/A</v>
          </cell>
          <cell r="F279" t="str">
            <v>DK/REF</v>
          </cell>
          <cell r="G279">
            <v>13</v>
          </cell>
        </row>
        <row r="280">
          <cell r="A280" t="str">
            <v>Dallas-Ft. WorthMale2-5Only Spanish</v>
          </cell>
          <cell r="B280" t="str">
            <v>Dallas-Ft. Worth</v>
          </cell>
          <cell r="C280" t="str">
            <v>Male</v>
          </cell>
          <cell r="D280" t="str">
            <v>2-5</v>
          </cell>
          <cell r="E280" t="str">
            <v>Only Spanish</v>
          </cell>
          <cell r="F280" t="str">
            <v>Only    Spanish</v>
          </cell>
          <cell r="G280">
            <v>7</v>
          </cell>
        </row>
        <row r="281">
          <cell r="A281" t="str">
            <v>Dallas-Ft. WorthMale2-5Mostly Spanish</v>
          </cell>
          <cell r="B281" t="str">
            <v>Dallas-Ft. Worth</v>
          </cell>
          <cell r="C281" t="str">
            <v>Male</v>
          </cell>
          <cell r="D281" t="str">
            <v>2-5</v>
          </cell>
          <cell r="E281" t="str">
            <v>Mostly Spanish</v>
          </cell>
          <cell r="F281" t="str">
            <v>Mostly  Spanish</v>
          </cell>
          <cell r="G281">
            <v>8</v>
          </cell>
        </row>
        <row r="282">
          <cell r="A282" t="str">
            <v>Dallas-Ft. WorthMale2-5Spanish &amp; English</v>
          </cell>
          <cell r="B282" t="str">
            <v>Dallas-Ft. Worth</v>
          </cell>
          <cell r="C282" t="str">
            <v>Male</v>
          </cell>
          <cell r="D282" t="str">
            <v>2-5</v>
          </cell>
          <cell r="E282" t="str">
            <v>Spanish &amp; English</v>
          </cell>
          <cell r="F282" t="str">
            <v>Spanish English</v>
          </cell>
          <cell r="G282">
            <v>1</v>
          </cell>
        </row>
        <row r="283">
          <cell r="A283" t="str">
            <v>Dallas-Ft. WorthMale2-5Mostly English</v>
          </cell>
          <cell r="B283" t="str">
            <v>Dallas-Ft. Worth</v>
          </cell>
          <cell r="C283" t="str">
            <v>Male</v>
          </cell>
          <cell r="D283" t="str">
            <v>2-5</v>
          </cell>
          <cell r="E283" t="str">
            <v>Mostly English</v>
          </cell>
          <cell r="F283" t="str">
            <v>Mostly  English</v>
          </cell>
          <cell r="G283">
            <v>1</v>
          </cell>
        </row>
        <row r="284">
          <cell r="A284" t="str">
            <v>Dallas-Ft. WorthMale2-5Only English</v>
          </cell>
          <cell r="B284" t="str">
            <v>Dallas-Ft. Worth</v>
          </cell>
          <cell r="C284" t="str">
            <v>Male</v>
          </cell>
          <cell r="D284" t="str">
            <v>2-5</v>
          </cell>
          <cell r="E284" t="str">
            <v>Only English</v>
          </cell>
          <cell r="F284" t="str">
            <v>Only    English</v>
          </cell>
          <cell r="G284">
            <v>6</v>
          </cell>
        </row>
        <row r="285">
          <cell r="A285" t="str">
            <v>Dallas-Ft. WorthMale6-11Only Spanish</v>
          </cell>
          <cell r="B285" t="str">
            <v>Dallas-Ft. Worth</v>
          </cell>
          <cell r="C285" t="str">
            <v>Male</v>
          </cell>
          <cell r="D285" t="str">
            <v>6-11</v>
          </cell>
          <cell r="E285" t="str">
            <v>Only Spanish</v>
          </cell>
          <cell r="F285" t="str">
            <v>Only    Spanish</v>
          </cell>
          <cell r="G285">
            <v>9</v>
          </cell>
        </row>
        <row r="286">
          <cell r="A286" t="str">
            <v>Dallas-Ft. WorthMale6-11Mostly Spanish</v>
          </cell>
          <cell r="B286" t="str">
            <v>Dallas-Ft. Worth</v>
          </cell>
          <cell r="C286" t="str">
            <v>Male</v>
          </cell>
          <cell r="D286" t="str">
            <v>6-11</v>
          </cell>
          <cell r="E286" t="str">
            <v>Mostly Spanish</v>
          </cell>
          <cell r="F286" t="str">
            <v>Mostly  Spanish</v>
          </cell>
          <cell r="G286">
            <v>8</v>
          </cell>
        </row>
        <row r="287">
          <cell r="A287" t="str">
            <v>Dallas-Ft. WorthMale6-11Mostly English</v>
          </cell>
          <cell r="B287" t="str">
            <v>Dallas-Ft. Worth</v>
          </cell>
          <cell r="C287" t="str">
            <v>Male</v>
          </cell>
          <cell r="D287" t="str">
            <v>6-11</v>
          </cell>
          <cell r="E287" t="str">
            <v>Mostly English</v>
          </cell>
          <cell r="F287" t="str">
            <v>Mostly  English</v>
          </cell>
          <cell r="G287">
            <v>12</v>
          </cell>
        </row>
        <row r="288">
          <cell r="A288" t="str">
            <v>Dallas-Ft. WorthMale6-11Only English</v>
          </cell>
          <cell r="B288" t="str">
            <v>Dallas-Ft. Worth</v>
          </cell>
          <cell r="C288" t="str">
            <v>Male</v>
          </cell>
          <cell r="D288" t="str">
            <v>6-11</v>
          </cell>
          <cell r="E288" t="str">
            <v>Only English</v>
          </cell>
          <cell r="F288" t="str">
            <v>Only    English</v>
          </cell>
          <cell r="G288">
            <v>8</v>
          </cell>
        </row>
        <row r="289">
          <cell r="A289" t="str">
            <v>Dallas-Ft. WorthMale12-17Only Spanish</v>
          </cell>
          <cell r="B289" t="str">
            <v>Dallas-Ft. Worth</v>
          </cell>
          <cell r="C289" t="str">
            <v>Male</v>
          </cell>
          <cell r="D289" t="str">
            <v>12-17</v>
          </cell>
          <cell r="E289" t="str">
            <v>Only Spanish</v>
          </cell>
          <cell r="F289" t="str">
            <v>Only    Spanish</v>
          </cell>
          <cell r="G289">
            <v>7</v>
          </cell>
        </row>
        <row r="290">
          <cell r="A290" t="str">
            <v>Dallas-Ft. WorthMale12-17Mostly Spanish</v>
          </cell>
          <cell r="B290" t="str">
            <v>Dallas-Ft. Worth</v>
          </cell>
          <cell r="C290" t="str">
            <v>Male</v>
          </cell>
          <cell r="D290" t="str">
            <v>12-17</v>
          </cell>
          <cell r="E290" t="str">
            <v>Mostly Spanish</v>
          </cell>
          <cell r="F290" t="str">
            <v>Mostly  Spanish</v>
          </cell>
          <cell r="G290">
            <v>7</v>
          </cell>
        </row>
        <row r="291">
          <cell r="A291" t="str">
            <v>Dallas-Ft. WorthMale12-17Mostly English</v>
          </cell>
          <cell r="B291" t="str">
            <v>Dallas-Ft. Worth</v>
          </cell>
          <cell r="C291" t="str">
            <v>Male</v>
          </cell>
          <cell r="D291" t="str">
            <v>12-17</v>
          </cell>
          <cell r="E291" t="str">
            <v>Mostly English</v>
          </cell>
          <cell r="F291" t="str">
            <v>Mostly  English</v>
          </cell>
          <cell r="G291">
            <v>17</v>
          </cell>
        </row>
        <row r="292">
          <cell r="A292" t="str">
            <v>Dallas-Ft. WorthMale12-17Only English</v>
          </cell>
          <cell r="B292" t="str">
            <v>Dallas-Ft. Worth</v>
          </cell>
          <cell r="C292" t="str">
            <v>Male</v>
          </cell>
          <cell r="D292" t="str">
            <v>12-17</v>
          </cell>
          <cell r="E292" t="str">
            <v>Only English</v>
          </cell>
          <cell r="F292" t="str">
            <v>Only    English</v>
          </cell>
          <cell r="G292">
            <v>1</v>
          </cell>
        </row>
        <row r="293">
          <cell r="A293" t="str">
            <v>Dallas-Ft. WorthMale18-24Only Spanish</v>
          </cell>
          <cell r="B293" t="str">
            <v>Dallas-Ft. Worth</v>
          </cell>
          <cell r="C293" t="str">
            <v>Male</v>
          </cell>
          <cell r="D293" t="str">
            <v>18-24</v>
          </cell>
          <cell r="E293" t="str">
            <v>Only Spanish</v>
          </cell>
          <cell r="F293" t="str">
            <v>Only    Spanish</v>
          </cell>
          <cell r="G293">
            <v>16</v>
          </cell>
        </row>
        <row r="294">
          <cell r="A294" t="str">
            <v>Dallas-Ft. WorthMale18-24Mostly Spanish</v>
          </cell>
          <cell r="B294" t="str">
            <v>Dallas-Ft. Worth</v>
          </cell>
          <cell r="C294" t="str">
            <v>Male</v>
          </cell>
          <cell r="D294" t="str">
            <v>18-24</v>
          </cell>
          <cell r="E294" t="str">
            <v>Mostly Spanish</v>
          </cell>
          <cell r="F294" t="str">
            <v>Mostly  Spanish</v>
          </cell>
          <cell r="G294">
            <v>15</v>
          </cell>
        </row>
        <row r="295">
          <cell r="A295" t="str">
            <v>Dallas-Ft. WorthMale18-24Mostly English</v>
          </cell>
          <cell r="B295" t="str">
            <v>Dallas-Ft. Worth</v>
          </cell>
          <cell r="C295" t="str">
            <v>Male</v>
          </cell>
          <cell r="D295" t="str">
            <v>18-24</v>
          </cell>
          <cell r="E295" t="str">
            <v>Mostly English</v>
          </cell>
          <cell r="F295" t="str">
            <v>Mostly  English</v>
          </cell>
          <cell r="G295">
            <v>8</v>
          </cell>
        </row>
        <row r="296">
          <cell r="A296" t="str">
            <v>Dallas-Ft. WorthMale18-24Only English</v>
          </cell>
          <cell r="B296" t="str">
            <v>Dallas-Ft. Worth</v>
          </cell>
          <cell r="C296" t="str">
            <v>Male</v>
          </cell>
          <cell r="D296" t="str">
            <v>18-24</v>
          </cell>
          <cell r="E296" t="str">
            <v>Only English</v>
          </cell>
          <cell r="F296" t="str">
            <v>Only    English</v>
          </cell>
          <cell r="G296">
            <v>3</v>
          </cell>
        </row>
        <row r="297">
          <cell r="A297" t="str">
            <v>Dallas-Ft. WorthMale25-34Only Spanish</v>
          </cell>
          <cell r="B297" t="str">
            <v>Dallas-Ft. Worth</v>
          </cell>
          <cell r="C297" t="str">
            <v>Male</v>
          </cell>
          <cell r="D297" t="str">
            <v>25-34</v>
          </cell>
          <cell r="E297" t="str">
            <v>Only Spanish</v>
          </cell>
          <cell r="F297" t="str">
            <v>Only    Spanish</v>
          </cell>
          <cell r="G297">
            <v>19</v>
          </cell>
        </row>
        <row r="298">
          <cell r="A298" t="str">
            <v>Dallas-Ft. WorthMale25-34Mostly Spanish</v>
          </cell>
          <cell r="B298" t="str">
            <v>Dallas-Ft. Worth</v>
          </cell>
          <cell r="C298" t="str">
            <v>Male</v>
          </cell>
          <cell r="D298" t="str">
            <v>25-34</v>
          </cell>
          <cell r="E298" t="str">
            <v>Mostly Spanish</v>
          </cell>
          <cell r="F298" t="str">
            <v>Mostly  Spanish</v>
          </cell>
          <cell r="G298">
            <v>11</v>
          </cell>
        </row>
        <row r="299">
          <cell r="A299" t="str">
            <v>Dallas-Ft. WorthMale25-34Spanish &amp; English</v>
          </cell>
          <cell r="B299" t="str">
            <v>Dallas-Ft. Worth</v>
          </cell>
          <cell r="C299" t="str">
            <v>Male</v>
          </cell>
          <cell r="D299" t="str">
            <v>25-34</v>
          </cell>
          <cell r="E299" t="str">
            <v>Spanish &amp; English</v>
          </cell>
          <cell r="F299" t="str">
            <v>Spanish English</v>
          </cell>
          <cell r="G299">
            <v>1</v>
          </cell>
        </row>
        <row r="300">
          <cell r="A300" t="str">
            <v>Dallas-Ft. WorthMale25-34Mostly English</v>
          </cell>
          <cell r="B300" t="str">
            <v>Dallas-Ft. Worth</v>
          </cell>
          <cell r="C300" t="str">
            <v>Male</v>
          </cell>
          <cell r="D300" t="str">
            <v>25-34</v>
          </cell>
          <cell r="E300" t="str">
            <v>Mostly English</v>
          </cell>
          <cell r="F300" t="str">
            <v>Mostly  English</v>
          </cell>
          <cell r="G300">
            <v>9</v>
          </cell>
        </row>
        <row r="301">
          <cell r="A301" t="str">
            <v>Dallas-Ft. WorthMale25-34Only English</v>
          </cell>
          <cell r="B301" t="str">
            <v>Dallas-Ft. Worth</v>
          </cell>
          <cell r="C301" t="str">
            <v>Male</v>
          </cell>
          <cell r="D301" t="str">
            <v>25-34</v>
          </cell>
          <cell r="E301" t="str">
            <v>Only English</v>
          </cell>
          <cell r="F301" t="str">
            <v>Only    English</v>
          </cell>
          <cell r="G301">
            <v>3</v>
          </cell>
        </row>
        <row r="302">
          <cell r="A302" t="str">
            <v>Dallas-Ft. WorthMale35-44Only Spanish</v>
          </cell>
          <cell r="B302" t="str">
            <v>Dallas-Ft. Worth</v>
          </cell>
          <cell r="C302" t="str">
            <v>Male</v>
          </cell>
          <cell r="D302" t="str">
            <v>35-44</v>
          </cell>
          <cell r="E302" t="str">
            <v>Only Spanish</v>
          </cell>
          <cell r="F302" t="str">
            <v>Only    Spanish</v>
          </cell>
          <cell r="G302">
            <v>24</v>
          </cell>
        </row>
        <row r="303">
          <cell r="A303" t="str">
            <v>Dallas-Ft. WorthMale35-44Mostly Spanish</v>
          </cell>
          <cell r="B303" t="str">
            <v>Dallas-Ft. Worth</v>
          </cell>
          <cell r="C303" t="str">
            <v>Male</v>
          </cell>
          <cell r="D303" t="str">
            <v>35-44</v>
          </cell>
          <cell r="E303" t="str">
            <v>Mostly Spanish</v>
          </cell>
          <cell r="F303" t="str">
            <v>Mostly  Spanish</v>
          </cell>
          <cell r="G303">
            <v>11</v>
          </cell>
        </row>
        <row r="304">
          <cell r="A304" t="str">
            <v>Dallas-Ft. WorthMale35-44Spanish &amp; English</v>
          </cell>
          <cell r="B304" t="str">
            <v>Dallas-Ft. Worth</v>
          </cell>
          <cell r="C304" t="str">
            <v>Male</v>
          </cell>
          <cell r="D304" t="str">
            <v>35-44</v>
          </cell>
          <cell r="E304" t="str">
            <v>Spanish &amp; English</v>
          </cell>
          <cell r="F304" t="str">
            <v>Spanish English</v>
          </cell>
          <cell r="G304">
            <v>1</v>
          </cell>
        </row>
        <row r="305">
          <cell r="A305" t="str">
            <v>Dallas-Ft. WorthMale35-44Mostly English</v>
          </cell>
          <cell r="B305" t="str">
            <v>Dallas-Ft. Worth</v>
          </cell>
          <cell r="C305" t="str">
            <v>Male</v>
          </cell>
          <cell r="D305" t="str">
            <v>35-44</v>
          </cell>
          <cell r="E305" t="str">
            <v>Mostly English</v>
          </cell>
          <cell r="F305" t="str">
            <v>Mostly  English</v>
          </cell>
          <cell r="G305">
            <v>7</v>
          </cell>
        </row>
        <row r="306">
          <cell r="A306" t="str">
            <v>Dallas-Ft. WorthMale35-44Only English</v>
          </cell>
          <cell r="B306" t="str">
            <v>Dallas-Ft. Worth</v>
          </cell>
          <cell r="C306" t="str">
            <v>Male</v>
          </cell>
          <cell r="D306" t="str">
            <v>35-44</v>
          </cell>
          <cell r="E306" t="str">
            <v>Only English</v>
          </cell>
          <cell r="F306" t="str">
            <v>Only    English</v>
          </cell>
          <cell r="G306">
            <v>3</v>
          </cell>
        </row>
        <row r="307">
          <cell r="A307" t="str">
            <v>Dallas-Ft. WorthMale45-49Only Spanish</v>
          </cell>
          <cell r="B307" t="str">
            <v>Dallas-Ft. Worth</v>
          </cell>
          <cell r="C307" t="str">
            <v>Male</v>
          </cell>
          <cell r="D307" t="str">
            <v>45-49</v>
          </cell>
          <cell r="E307" t="str">
            <v>Only Spanish</v>
          </cell>
          <cell r="F307" t="str">
            <v>Only    Spanish</v>
          </cell>
          <cell r="G307">
            <v>9</v>
          </cell>
        </row>
        <row r="308">
          <cell r="A308" t="str">
            <v>Dallas-Ft. WorthMale45-49Mostly Spanish</v>
          </cell>
          <cell r="B308" t="str">
            <v>Dallas-Ft. Worth</v>
          </cell>
          <cell r="C308" t="str">
            <v>Male</v>
          </cell>
          <cell r="D308" t="str">
            <v>45-49</v>
          </cell>
          <cell r="E308" t="str">
            <v>Mostly Spanish</v>
          </cell>
          <cell r="F308" t="str">
            <v>Mostly  Spanish</v>
          </cell>
          <cell r="G308">
            <v>4</v>
          </cell>
        </row>
        <row r="309">
          <cell r="A309" t="str">
            <v>Dallas-Ft. WorthMale45-49Mostly English</v>
          </cell>
          <cell r="B309" t="str">
            <v>Dallas-Ft. Worth</v>
          </cell>
          <cell r="C309" t="str">
            <v>Male</v>
          </cell>
          <cell r="D309" t="str">
            <v>45-49</v>
          </cell>
          <cell r="E309" t="str">
            <v>Mostly English</v>
          </cell>
          <cell r="F309" t="str">
            <v>Mostly  English</v>
          </cell>
          <cell r="G309">
            <v>2</v>
          </cell>
        </row>
        <row r="310">
          <cell r="A310" t="str">
            <v>Dallas-Ft. WorthMale45-49Only English</v>
          </cell>
          <cell r="B310" t="str">
            <v>Dallas-Ft. Worth</v>
          </cell>
          <cell r="C310" t="str">
            <v>Male</v>
          </cell>
          <cell r="D310" t="str">
            <v>45-49</v>
          </cell>
          <cell r="E310" t="str">
            <v>Only English</v>
          </cell>
          <cell r="F310" t="str">
            <v>Only    English</v>
          </cell>
          <cell r="G310">
            <v>1</v>
          </cell>
        </row>
        <row r="311">
          <cell r="A311" t="str">
            <v>Dallas-Ft. WorthMale50-54Only Spanish</v>
          </cell>
          <cell r="B311" t="str">
            <v>Dallas-Ft. Worth</v>
          </cell>
          <cell r="C311" t="str">
            <v>Male</v>
          </cell>
          <cell r="D311" t="str">
            <v>50-54</v>
          </cell>
          <cell r="E311" t="str">
            <v>Only Spanish</v>
          </cell>
          <cell r="F311" t="str">
            <v>Only    Spanish</v>
          </cell>
          <cell r="G311">
            <v>5</v>
          </cell>
        </row>
        <row r="312">
          <cell r="A312" t="str">
            <v>Dallas-Ft. WorthMale50-54Mostly Spanish</v>
          </cell>
          <cell r="B312" t="str">
            <v>Dallas-Ft. Worth</v>
          </cell>
          <cell r="C312" t="str">
            <v>Male</v>
          </cell>
          <cell r="D312" t="str">
            <v>50-54</v>
          </cell>
          <cell r="E312" t="str">
            <v>Mostly Spanish</v>
          </cell>
          <cell r="F312" t="str">
            <v>Mostly  Spanish</v>
          </cell>
          <cell r="G312">
            <v>5</v>
          </cell>
        </row>
        <row r="313">
          <cell r="A313" t="str">
            <v>Dallas-Ft. WorthMale50-54Spanish &amp; English</v>
          </cell>
          <cell r="B313" t="str">
            <v>Dallas-Ft. Worth</v>
          </cell>
          <cell r="C313" t="str">
            <v>Male</v>
          </cell>
          <cell r="D313" t="str">
            <v>50-54</v>
          </cell>
          <cell r="E313" t="str">
            <v>Spanish &amp; English</v>
          </cell>
          <cell r="F313" t="str">
            <v>Spanish English</v>
          </cell>
          <cell r="G313">
            <v>1</v>
          </cell>
        </row>
        <row r="314">
          <cell r="A314" t="str">
            <v>Dallas-Ft. WorthMale50-54Mostly English</v>
          </cell>
          <cell r="B314" t="str">
            <v>Dallas-Ft. Worth</v>
          </cell>
          <cell r="C314" t="str">
            <v>Male</v>
          </cell>
          <cell r="D314" t="str">
            <v>50-54</v>
          </cell>
          <cell r="E314" t="str">
            <v>Mostly English</v>
          </cell>
          <cell r="F314" t="str">
            <v>Mostly  English</v>
          </cell>
          <cell r="G314">
            <v>3</v>
          </cell>
        </row>
        <row r="315">
          <cell r="A315" t="str">
            <v>Dallas-Ft. WorthMale55-64Only Spanish</v>
          </cell>
          <cell r="B315" t="str">
            <v>Dallas-Ft. Worth</v>
          </cell>
          <cell r="C315" t="str">
            <v>Male</v>
          </cell>
          <cell r="D315" t="str">
            <v>55-64</v>
          </cell>
          <cell r="E315" t="str">
            <v>Only Spanish</v>
          </cell>
          <cell r="F315" t="str">
            <v>Only    Spanish</v>
          </cell>
          <cell r="G315">
            <v>2</v>
          </cell>
        </row>
        <row r="316">
          <cell r="A316" t="str">
            <v>Dallas-Ft. WorthMale55-64Mostly Spanish</v>
          </cell>
          <cell r="B316" t="str">
            <v>Dallas-Ft. Worth</v>
          </cell>
          <cell r="C316" t="str">
            <v>Male</v>
          </cell>
          <cell r="D316" t="str">
            <v>55-64</v>
          </cell>
          <cell r="E316" t="str">
            <v>Mostly Spanish</v>
          </cell>
          <cell r="F316" t="str">
            <v>Mostly  Spanish</v>
          </cell>
          <cell r="G316">
            <v>1</v>
          </cell>
        </row>
        <row r="317">
          <cell r="A317" t="str">
            <v>Dallas-Ft. WorthMale55-64Spanish &amp; English</v>
          </cell>
          <cell r="B317" t="str">
            <v>Dallas-Ft. Worth</v>
          </cell>
          <cell r="C317" t="str">
            <v>Male</v>
          </cell>
          <cell r="D317" t="str">
            <v>55-64</v>
          </cell>
          <cell r="E317" t="str">
            <v>Spanish &amp; English</v>
          </cell>
          <cell r="F317" t="str">
            <v>Spanish English</v>
          </cell>
          <cell r="G317">
            <v>2</v>
          </cell>
        </row>
        <row r="318">
          <cell r="A318" t="str">
            <v>Dallas-Ft. WorthMale55-64Mostly English</v>
          </cell>
          <cell r="B318" t="str">
            <v>Dallas-Ft. Worth</v>
          </cell>
          <cell r="C318" t="str">
            <v>Male</v>
          </cell>
          <cell r="D318" t="str">
            <v>55-64</v>
          </cell>
          <cell r="E318" t="str">
            <v>Mostly English</v>
          </cell>
          <cell r="F318" t="str">
            <v>Mostly  English</v>
          </cell>
          <cell r="G318">
            <v>4</v>
          </cell>
        </row>
        <row r="319">
          <cell r="A319" t="str">
            <v>Dallas-Ft. WorthMale65+Only Spanish</v>
          </cell>
          <cell r="B319" t="str">
            <v>Dallas-Ft. Worth</v>
          </cell>
          <cell r="C319" t="str">
            <v>Male</v>
          </cell>
          <cell r="D319" t="str">
            <v>65+</v>
          </cell>
          <cell r="E319" t="str">
            <v>Only Spanish</v>
          </cell>
          <cell r="F319" t="str">
            <v>Only    Spanish</v>
          </cell>
          <cell r="G319">
            <v>4</v>
          </cell>
        </row>
        <row r="320">
          <cell r="A320" t="str">
            <v>Dallas-Ft. WorthMale65+Mostly Spanish</v>
          </cell>
          <cell r="B320" t="str">
            <v>Dallas-Ft. Worth</v>
          </cell>
          <cell r="C320" t="str">
            <v>Male</v>
          </cell>
          <cell r="D320" t="str">
            <v>65+</v>
          </cell>
          <cell r="E320" t="str">
            <v>Mostly Spanish</v>
          </cell>
          <cell r="F320" t="str">
            <v>Mostly  Spanish</v>
          </cell>
          <cell r="G320">
            <v>2</v>
          </cell>
        </row>
        <row r="321">
          <cell r="A321" t="str">
            <v>Dallas-Ft. WorthMale65+Spanish &amp; English</v>
          </cell>
          <cell r="B321" t="str">
            <v>Dallas-Ft. Worth</v>
          </cell>
          <cell r="C321" t="str">
            <v>Male</v>
          </cell>
          <cell r="D321" t="str">
            <v>65+</v>
          </cell>
          <cell r="E321" t="str">
            <v>Spanish &amp; English</v>
          </cell>
          <cell r="F321" t="str">
            <v>Spanish English</v>
          </cell>
          <cell r="G321">
            <v>1</v>
          </cell>
        </row>
        <row r="322">
          <cell r="A322" t="str">
            <v>Dallas-Ft. WorthMale65+Only English</v>
          </cell>
          <cell r="B322" t="str">
            <v>Dallas-Ft. Worth</v>
          </cell>
          <cell r="C322" t="str">
            <v>Male</v>
          </cell>
          <cell r="D322" t="str">
            <v>65+</v>
          </cell>
          <cell r="E322" t="str">
            <v>Only English</v>
          </cell>
          <cell r="F322" t="str">
            <v>Only    English</v>
          </cell>
          <cell r="G322">
            <v>1</v>
          </cell>
        </row>
        <row r="323">
          <cell r="A323" t="str">
            <v>Dallas-Ft. WorthFemale&lt;2N/A</v>
          </cell>
          <cell r="B323" t="str">
            <v>Dallas-Ft. Worth</v>
          </cell>
          <cell r="C323" t="str">
            <v>Female</v>
          </cell>
          <cell r="D323" t="str">
            <v>&lt;2</v>
          </cell>
          <cell r="E323" t="str">
            <v>N/A</v>
          </cell>
          <cell r="F323" t="str">
            <v>DK/REF</v>
          </cell>
          <cell r="G323">
            <v>10</v>
          </cell>
        </row>
        <row r="324">
          <cell r="A324" t="str">
            <v>Dallas-Ft. WorthFemale2-5Only Spanish</v>
          </cell>
          <cell r="B324" t="str">
            <v>Dallas-Ft. Worth</v>
          </cell>
          <cell r="C324" t="str">
            <v>Female</v>
          </cell>
          <cell r="D324" t="str">
            <v>2-5</v>
          </cell>
          <cell r="E324" t="str">
            <v>Only Spanish</v>
          </cell>
          <cell r="F324" t="str">
            <v>Only    Spanish</v>
          </cell>
          <cell r="G324">
            <v>5</v>
          </cell>
        </row>
        <row r="325">
          <cell r="A325" t="str">
            <v>Dallas-Ft. WorthFemale2-5Mostly Spanish</v>
          </cell>
          <cell r="B325" t="str">
            <v>Dallas-Ft. Worth</v>
          </cell>
          <cell r="C325" t="str">
            <v>Female</v>
          </cell>
          <cell r="D325" t="str">
            <v>2-5</v>
          </cell>
          <cell r="E325" t="str">
            <v>Mostly Spanish</v>
          </cell>
          <cell r="F325" t="str">
            <v>Mostly  Spanish</v>
          </cell>
          <cell r="G325">
            <v>7</v>
          </cell>
        </row>
        <row r="326">
          <cell r="A326" t="str">
            <v>Dallas-Ft. WorthFemale2-5Mostly English</v>
          </cell>
          <cell r="B326" t="str">
            <v>Dallas-Ft. Worth</v>
          </cell>
          <cell r="C326" t="str">
            <v>Female</v>
          </cell>
          <cell r="D326" t="str">
            <v>2-5</v>
          </cell>
          <cell r="E326" t="str">
            <v>Mostly English</v>
          </cell>
          <cell r="F326" t="str">
            <v>Mostly  English</v>
          </cell>
          <cell r="G326">
            <v>5</v>
          </cell>
        </row>
        <row r="327">
          <cell r="A327" t="str">
            <v>Dallas-Ft. WorthFemale2-5Only English</v>
          </cell>
          <cell r="B327" t="str">
            <v>Dallas-Ft. Worth</v>
          </cell>
          <cell r="C327" t="str">
            <v>Female</v>
          </cell>
          <cell r="D327" t="str">
            <v>2-5</v>
          </cell>
          <cell r="E327" t="str">
            <v>Only English</v>
          </cell>
          <cell r="F327" t="str">
            <v>Only    English</v>
          </cell>
          <cell r="G327">
            <v>4</v>
          </cell>
        </row>
        <row r="328">
          <cell r="A328" t="str">
            <v>Dallas-Ft. WorthFemale6-11Only Spanish</v>
          </cell>
          <cell r="B328" t="str">
            <v>Dallas-Ft. Worth</v>
          </cell>
          <cell r="C328" t="str">
            <v>Female</v>
          </cell>
          <cell r="D328" t="str">
            <v>6-11</v>
          </cell>
          <cell r="E328" t="str">
            <v>Only Spanish</v>
          </cell>
          <cell r="F328" t="str">
            <v>Only    Spanish</v>
          </cell>
          <cell r="G328">
            <v>3</v>
          </cell>
        </row>
        <row r="329">
          <cell r="A329" t="str">
            <v>Dallas-Ft. WorthFemale6-11Mostly Spanish</v>
          </cell>
          <cell r="B329" t="str">
            <v>Dallas-Ft. Worth</v>
          </cell>
          <cell r="C329" t="str">
            <v>Female</v>
          </cell>
          <cell r="D329" t="str">
            <v>6-11</v>
          </cell>
          <cell r="E329" t="str">
            <v>Mostly Spanish</v>
          </cell>
          <cell r="F329" t="str">
            <v>Mostly  Spanish</v>
          </cell>
          <cell r="G329">
            <v>5</v>
          </cell>
        </row>
        <row r="330">
          <cell r="A330" t="str">
            <v>Dallas-Ft. WorthFemale6-11Spanish &amp; English</v>
          </cell>
          <cell r="B330" t="str">
            <v>Dallas-Ft. Worth</v>
          </cell>
          <cell r="C330" t="str">
            <v>Female</v>
          </cell>
          <cell r="D330" t="str">
            <v>6-11</v>
          </cell>
          <cell r="E330" t="str">
            <v>Spanish &amp; English</v>
          </cell>
          <cell r="F330" t="str">
            <v>Spanish English</v>
          </cell>
          <cell r="G330">
            <v>2</v>
          </cell>
        </row>
        <row r="331">
          <cell r="A331" t="str">
            <v>Dallas-Ft. WorthFemale6-11Mostly English</v>
          </cell>
          <cell r="B331" t="str">
            <v>Dallas-Ft. Worth</v>
          </cell>
          <cell r="C331" t="str">
            <v>Female</v>
          </cell>
          <cell r="D331" t="str">
            <v>6-11</v>
          </cell>
          <cell r="E331" t="str">
            <v>Mostly English</v>
          </cell>
          <cell r="F331" t="str">
            <v>Mostly  English</v>
          </cell>
          <cell r="G331">
            <v>12</v>
          </cell>
        </row>
        <row r="332">
          <cell r="A332" t="str">
            <v>Dallas-Ft. WorthFemale6-11Only English</v>
          </cell>
          <cell r="B332" t="str">
            <v>Dallas-Ft. Worth</v>
          </cell>
          <cell r="C332" t="str">
            <v>Female</v>
          </cell>
          <cell r="D332" t="str">
            <v>6-11</v>
          </cell>
          <cell r="E332" t="str">
            <v>Only English</v>
          </cell>
          <cell r="F332" t="str">
            <v>Only    English</v>
          </cell>
          <cell r="G332">
            <v>4</v>
          </cell>
        </row>
        <row r="333">
          <cell r="A333" t="str">
            <v>Dallas-Ft. WorthFemale12-17Only Spanish</v>
          </cell>
          <cell r="B333" t="str">
            <v>Dallas-Ft. Worth</v>
          </cell>
          <cell r="C333" t="str">
            <v>Female</v>
          </cell>
          <cell r="D333" t="str">
            <v>12-17</v>
          </cell>
          <cell r="E333" t="str">
            <v>Only Spanish</v>
          </cell>
          <cell r="F333" t="str">
            <v>Only    Spanish</v>
          </cell>
          <cell r="G333">
            <v>2</v>
          </cell>
        </row>
        <row r="334">
          <cell r="A334" t="str">
            <v>Dallas-Ft. WorthFemale12-17Mostly Spanish</v>
          </cell>
          <cell r="B334" t="str">
            <v>Dallas-Ft. Worth</v>
          </cell>
          <cell r="C334" t="str">
            <v>Female</v>
          </cell>
          <cell r="D334" t="str">
            <v>12-17</v>
          </cell>
          <cell r="E334" t="str">
            <v>Mostly Spanish</v>
          </cell>
          <cell r="F334" t="str">
            <v>Mostly  Spanish</v>
          </cell>
          <cell r="G334">
            <v>7</v>
          </cell>
        </row>
        <row r="335">
          <cell r="A335" t="str">
            <v>Dallas-Ft. WorthFemale12-17Spanish &amp; English</v>
          </cell>
          <cell r="B335" t="str">
            <v>Dallas-Ft. Worth</v>
          </cell>
          <cell r="C335" t="str">
            <v>Female</v>
          </cell>
          <cell r="D335" t="str">
            <v>12-17</v>
          </cell>
          <cell r="E335" t="str">
            <v>Spanish &amp; English</v>
          </cell>
          <cell r="F335" t="str">
            <v>Spanish English</v>
          </cell>
          <cell r="G335">
            <v>1</v>
          </cell>
        </row>
        <row r="336">
          <cell r="A336" t="str">
            <v>Dallas-Ft. WorthFemale12-17Mostly English</v>
          </cell>
          <cell r="B336" t="str">
            <v>Dallas-Ft. Worth</v>
          </cell>
          <cell r="C336" t="str">
            <v>Female</v>
          </cell>
          <cell r="D336" t="str">
            <v>12-17</v>
          </cell>
          <cell r="E336" t="str">
            <v>Mostly English</v>
          </cell>
          <cell r="F336" t="str">
            <v>Mostly  English</v>
          </cell>
          <cell r="G336">
            <v>16</v>
          </cell>
        </row>
        <row r="337">
          <cell r="A337" t="str">
            <v>Dallas-Ft. WorthFemale12-17Only English</v>
          </cell>
          <cell r="B337" t="str">
            <v>Dallas-Ft. Worth</v>
          </cell>
          <cell r="C337" t="str">
            <v>Female</v>
          </cell>
          <cell r="D337" t="str">
            <v>12-17</v>
          </cell>
          <cell r="E337" t="str">
            <v>Only English</v>
          </cell>
          <cell r="F337" t="str">
            <v>Only    English</v>
          </cell>
          <cell r="G337">
            <v>6</v>
          </cell>
        </row>
        <row r="338">
          <cell r="A338" t="str">
            <v>Dallas-Ft. WorthFemale18-24Only Spanish</v>
          </cell>
          <cell r="B338" t="str">
            <v>Dallas-Ft. Worth</v>
          </cell>
          <cell r="C338" t="str">
            <v>Female</v>
          </cell>
          <cell r="D338" t="str">
            <v>18-24</v>
          </cell>
          <cell r="E338" t="str">
            <v>Only Spanish</v>
          </cell>
          <cell r="F338" t="str">
            <v>Only    Spanish</v>
          </cell>
          <cell r="G338">
            <v>11</v>
          </cell>
        </row>
        <row r="339">
          <cell r="A339" t="str">
            <v>Dallas-Ft. WorthFemale18-24Mostly Spanish</v>
          </cell>
          <cell r="B339" t="str">
            <v>Dallas-Ft. Worth</v>
          </cell>
          <cell r="C339" t="str">
            <v>Female</v>
          </cell>
          <cell r="D339" t="str">
            <v>18-24</v>
          </cell>
          <cell r="E339" t="str">
            <v>Mostly Spanish</v>
          </cell>
          <cell r="F339" t="str">
            <v>Mostly  Spanish</v>
          </cell>
          <cell r="G339">
            <v>7</v>
          </cell>
        </row>
        <row r="340">
          <cell r="A340" t="str">
            <v>Dallas-Ft. WorthFemale18-24Spanish &amp; English</v>
          </cell>
          <cell r="B340" t="str">
            <v>Dallas-Ft. Worth</v>
          </cell>
          <cell r="C340" t="str">
            <v>Female</v>
          </cell>
          <cell r="D340" t="str">
            <v>18-24</v>
          </cell>
          <cell r="E340" t="str">
            <v>Spanish &amp; English</v>
          </cell>
          <cell r="F340" t="str">
            <v>Spanish English</v>
          </cell>
          <cell r="G340">
            <v>1</v>
          </cell>
        </row>
        <row r="341">
          <cell r="A341" t="str">
            <v>Dallas-Ft. WorthFemale18-24Mostly English</v>
          </cell>
          <cell r="B341" t="str">
            <v>Dallas-Ft. Worth</v>
          </cell>
          <cell r="C341" t="str">
            <v>Female</v>
          </cell>
          <cell r="D341" t="str">
            <v>18-24</v>
          </cell>
          <cell r="E341" t="str">
            <v>Mostly English</v>
          </cell>
          <cell r="F341" t="str">
            <v>Mostly  English</v>
          </cell>
          <cell r="G341">
            <v>7</v>
          </cell>
        </row>
        <row r="342">
          <cell r="A342" t="str">
            <v>Dallas-Ft. WorthFemale18-24Only English</v>
          </cell>
          <cell r="B342" t="str">
            <v>Dallas-Ft. Worth</v>
          </cell>
          <cell r="C342" t="str">
            <v>Female</v>
          </cell>
          <cell r="D342" t="str">
            <v>18-24</v>
          </cell>
          <cell r="E342" t="str">
            <v>Only English</v>
          </cell>
          <cell r="F342" t="str">
            <v>Only    English</v>
          </cell>
          <cell r="G342">
            <v>3</v>
          </cell>
        </row>
        <row r="343">
          <cell r="A343" t="str">
            <v>Dallas-Ft. WorthFemale25-34Only Spanish</v>
          </cell>
          <cell r="B343" t="str">
            <v>Dallas-Ft. Worth</v>
          </cell>
          <cell r="C343" t="str">
            <v>Female</v>
          </cell>
          <cell r="D343" t="str">
            <v>25-34</v>
          </cell>
          <cell r="E343" t="str">
            <v>Only Spanish</v>
          </cell>
          <cell r="F343" t="str">
            <v>Only    Spanish</v>
          </cell>
          <cell r="G343">
            <v>19</v>
          </cell>
        </row>
        <row r="344">
          <cell r="A344" t="str">
            <v>Dallas-Ft. WorthFemale25-34Mostly Spanish</v>
          </cell>
          <cell r="B344" t="str">
            <v>Dallas-Ft. Worth</v>
          </cell>
          <cell r="C344" t="str">
            <v>Female</v>
          </cell>
          <cell r="D344" t="str">
            <v>25-34</v>
          </cell>
          <cell r="E344" t="str">
            <v>Mostly Spanish</v>
          </cell>
          <cell r="F344" t="str">
            <v>Mostly  Spanish</v>
          </cell>
          <cell r="G344">
            <v>10</v>
          </cell>
        </row>
        <row r="345">
          <cell r="A345" t="str">
            <v>Dallas-Ft. WorthFemale25-34Spanish &amp; English</v>
          </cell>
          <cell r="B345" t="str">
            <v>Dallas-Ft. Worth</v>
          </cell>
          <cell r="C345" t="str">
            <v>Female</v>
          </cell>
          <cell r="D345" t="str">
            <v>25-34</v>
          </cell>
          <cell r="E345" t="str">
            <v>Spanish &amp; English</v>
          </cell>
          <cell r="F345" t="str">
            <v>Spanish English</v>
          </cell>
          <cell r="G345">
            <v>2</v>
          </cell>
        </row>
        <row r="346">
          <cell r="A346" t="str">
            <v>Dallas-Ft. WorthFemale25-34Mostly English</v>
          </cell>
          <cell r="B346" t="str">
            <v>Dallas-Ft. Worth</v>
          </cell>
          <cell r="C346" t="str">
            <v>Female</v>
          </cell>
          <cell r="D346" t="str">
            <v>25-34</v>
          </cell>
          <cell r="E346" t="str">
            <v>Mostly English</v>
          </cell>
          <cell r="F346" t="str">
            <v>Mostly  English</v>
          </cell>
          <cell r="G346">
            <v>12</v>
          </cell>
        </row>
        <row r="347">
          <cell r="A347" t="str">
            <v>Dallas-Ft. WorthFemale25-34Only English</v>
          </cell>
          <cell r="B347" t="str">
            <v>Dallas-Ft. Worth</v>
          </cell>
          <cell r="C347" t="str">
            <v>Female</v>
          </cell>
          <cell r="D347" t="str">
            <v>25-34</v>
          </cell>
          <cell r="E347" t="str">
            <v>Only English</v>
          </cell>
          <cell r="F347" t="str">
            <v>Only    English</v>
          </cell>
          <cell r="G347">
            <v>4</v>
          </cell>
        </row>
        <row r="348">
          <cell r="A348" t="str">
            <v>Dallas-Ft. WorthFemale35-44N/A</v>
          </cell>
          <cell r="B348" t="str">
            <v>Dallas-Ft. Worth</v>
          </cell>
          <cell r="C348" t="str">
            <v>Female</v>
          </cell>
          <cell r="D348" t="str">
            <v>35-44</v>
          </cell>
          <cell r="E348" t="str">
            <v>N/A</v>
          </cell>
          <cell r="F348" t="str">
            <v>DK/REF</v>
          </cell>
          <cell r="G348">
            <v>1</v>
          </cell>
        </row>
        <row r="349">
          <cell r="A349" t="str">
            <v>Dallas-Ft. WorthFemale35-44Only Spanish</v>
          </cell>
          <cell r="B349" t="str">
            <v>Dallas-Ft. Worth</v>
          </cell>
          <cell r="C349" t="str">
            <v>Female</v>
          </cell>
          <cell r="D349" t="str">
            <v>35-44</v>
          </cell>
          <cell r="E349" t="str">
            <v>Only Spanish</v>
          </cell>
          <cell r="F349" t="str">
            <v>Only    Spanish</v>
          </cell>
          <cell r="G349">
            <v>19</v>
          </cell>
        </row>
        <row r="350">
          <cell r="A350" t="str">
            <v>Dallas-Ft. WorthFemale35-44Mostly Spanish</v>
          </cell>
          <cell r="B350" t="str">
            <v>Dallas-Ft. Worth</v>
          </cell>
          <cell r="C350" t="str">
            <v>Female</v>
          </cell>
          <cell r="D350" t="str">
            <v>35-44</v>
          </cell>
          <cell r="E350" t="str">
            <v>Mostly Spanish</v>
          </cell>
          <cell r="F350" t="str">
            <v>Mostly  Spanish</v>
          </cell>
          <cell r="G350">
            <v>8</v>
          </cell>
        </row>
        <row r="351">
          <cell r="A351" t="str">
            <v>Dallas-Ft. WorthFemale35-44Mostly English</v>
          </cell>
          <cell r="B351" t="str">
            <v>Dallas-Ft. Worth</v>
          </cell>
          <cell r="C351" t="str">
            <v>Female</v>
          </cell>
          <cell r="D351" t="str">
            <v>35-44</v>
          </cell>
          <cell r="E351" t="str">
            <v>Mostly English</v>
          </cell>
          <cell r="F351" t="str">
            <v>Mostly  English</v>
          </cell>
          <cell r="G351">
            <v>3</v>
          </cell>
        </row>
        <row r="352">
          <cell r="A352" t="str">
            <v>Dallas-Ft. WorthFemale35-44Only English</v>
          </cell>
          <cell r="B352" t="str">
            <v>Dallas-Ft. Worth</v>
          </cell>
          <cell r="C352" t="str">
            <v>Female</v>
          </cell>
          <cell r="D352" t="str">
            <v>35-44</v>
          </cell>
          <cell r="E352" t="str">
            <v>Only English</v>
          </cell>
          <cell r="F352" t="str">
            <v>Only    English</v>
          </cell>
          <cell r="G352">
            <v>2</v>
          </cell>
        </row>
        <row r="353">
          <cell r="A353" t="str">
            <v>Dallas-Ft. WorthFemale45-49Only Spanish</v>
          </cell>
          <cell r="B353" t="str">
            <v>Dallas-Ft. Worth</v>
          </cell>
          <cell r="C353" t="str">
            <v>Female</v>
          </cell>
          <cell r="D353" t="str">
            <v>45-49</v>
          </cell>
          <cell r="E353" t="str">
            <v>Only Spanish</v>
          </cell>
          <cell r="F353" t="str">
            <v>Only    Spanish</v>
          </cell>
          <cell r="G353">
            <v>5</v>
          </cell>
        </row>
        <row r="354">
          <cell r="A354" t="str">
            <v>Dallas-Ft. WorthFemale45-49Mostly Spanish</v>
          </cell>
          <cell r="B354" t="str">
            <v>Dallas-Ft. Worth</v>
          </cell>
          <cell r="C354" t="str">
            <v>Female</v>
          </cell>
          <cell r="D354" t="str">
            <v>45-49</v>
          </cell>
          <cell r="E354" t="str">
            <v>Mostly Spanish</v>
          </cell>
          <cell r="F354" t="str">
            <v>Mostly  Spanish</v>
          </cell>
          <cell r="G354">
            <v>2</v>
          </cell>
        </row>
        <row r="355">
          <cell r="A355" t="str">
            <v>Dallas-Ft. WorthFemale45-49Mostly English</v>
          </cell>
          <cell r="B355" t="str">
            <v>Dallas-Ft. Worth</v>
          </cell>
          <cell r="C355" t="str">
            <v>Female</v>
          </cell>
          <cell r="D355" t="str">
            <v>45-49</v>
          </cell>
          <cell r="E355" t="str">
            <v>Mostly English</v>
          </cell>
          <cell r="F355" t="str">
            <v>Mostly  English</v>
          </cell>
          <cell r="G355">
            <v>1</v>
          </cell>
        </row>
        <row r="356">
          <cell r="A356" t="str">
            <v>Dallas-Ft. WorthFemale45-49Only English</v>
          </cell>
          <cell r="B356" t="str">
            <v>Dallas-Ft. Worth</v>
          </cell>
          <cell r="C356" t="str">
            <v>Female</v>
          </cell>
          <cell r="D356" t="str">
            <v>45-49</v>
          </cell>
          <cell r="E356" t="str">
            <v>Only English</v>
          </cell>
          <cell r="F356" t="str">
            <v>Only    English</v>
          </cell>
          <cell r="G356">
            <v>2</v>
          </cell>
        </row>
        <row r="357">
          <cell r="A357" t="str">
            <v>Dallas-Ft. WorthFemale50-54Only Spanish</v>
          </cell>
          <cell r="B357" t="str">
            <v>Dallas-Ft. Worth</v>
          </cell>
          <cell r="C357" t="str">
            <v>Female</v>
          </cell>
          <cell r="D357" t="str">
            <v>50-54</v>
          </cell>
          <cell r="E357" t="str">
            <v>Only Spanish</v>
          </cell>
          <cell r="F357" t="str">
            <v>Only    Spanish</v>
          </cell>
          <cell r="G357">
            <v>2</v>
          </cell>
        </row>
        <row r="358">
          <cell r="A358" t="str">
            <v>Dallas-Ft. WorthFemale50-54Mostly Spanish</v>
          </cell>
          <cell r="B358" t="str">
            <v>Dallas-Ft. Worth</v>
          </cell>
          <cell r="C358" t="str">
            <v>Female</v>
          </cell>
          <cell r="D358" t="str">
            <v>50-54</v>
          </cell>
          <cell r="E358" t="str">
            <v>Mostly Spanish</v>
          </cell>
          <cell r="F358" t="str">
            <v>Mostly  Spanish</v>
          </cell>
          <cell r="G358">
            <v>3</v>
          </cell>
        </row>
        <row r="359">
          <cell r="A359" t="str">
            <v>Dallas-Ft. WorthFemale50-54Mostly English</v>
          </cell>
          <cell r="B359" t="str">
            <v>Dallas-Ft. Worth</v>
          </cell>
          <cell r="C359" t="str">
            <v>Female</v>
          </cell>
          <cell r="D359" t="str">
            <v>50-54</v>
          </cell>
          <cell r="E359" t="str">
            <v>Mostly English</v>
          </cell>
          <cell r="F359" t="str">
            <v>Mostly  English</v>
          </cell>
          <cell r="G359">
            <v>3</v>
          </cell>
        </row>
        <row r="360">
          <cell r="A360" t="str">
            <v>Dallas-Ft. WorthFemale55-64Only Spanish</v>
          </cell>
          <cell r="B360" t="str">
            <v>Dallas-Ft. Worth</v>
          </cell>
          <cell r="C360" t="str">
            <v>Female</v>
          </cell>
          <cell r="D360" t="str">
            <v>55-64</v>
          </cell>
          <cell r="E360" t="str">
            <v>Only Spanish</v>
          </cell>
          <cell r="F360" t="str">
            <v>Only    Spanish</v>
          </cell>
          <cell r="G360">
            <v>5</v>
          </cell>
        </row>
        <row r="361">
          <cell r="A361" t="str">
            <v>Dallas-Ft. WorthFemale55-64Spanish &amp; English</v>
          </cell>
          <cell r="B361" t="str">
            <v>Dallas-Ft. Worth</v>
          </cell>
          <cell r="C361" t="str">
            <v>Female</v>
          </cell>
          <cell r="D361" t="str">
            <v>55-64</v>
          </cell>
          <cell r="E361" t="str">
            <v>Spanish &amp; English</v>
          </cell>
          <cell r="F361" t="str">
            <v>Spanish English</v>
          </cell>
          <cell r="G361">
            <v>1</v>
          </cell>
        </row>
        <row r="362">
          <cell r="A362" t="str">
            <v>Dallas-Ft. WorthFemale55-64Mostly English</v>
          </cell>
          <cell r="B362" t="str">
            <v>Dallas-Ft. Worth</v>
          </cell>
          <cell r="C362" t="str">
            <v>Female</v>
          </cell>
          <cell r="D362" t="str">
            <v>55-64</v>
          </cell>
          <cell r="E362" t="str">
            <v>Mostly English</v>
          </cell>
          <cell r="F362" t="str">
            <v>Mostly  English</v>
          </cell>
          <cell r="G362">
            <v>3</v>
          </cell>
        </row>
        <row r="363">
          <cell r="A363" t="str">
            <v>Dallas-Ft. WorthFemale65+Only Spanish</v>
          </cell>
          <cell r="B363" t="str">
            <v>Dallas-Ft. Worth</v>
          </cell>
          <cell r="C363" t="str">
            <v>Female</v>
          </cell>
          <cell r="D363" t="str">
            <v>65+</v>
          </cell>
          <cell r="E363" t="str">
            <v>Only Spanish</v>
          </cell>
          <cell r="F363" t="str">
            <v>Only    Spanish</v>
          </cell>
          <cell r="G363">
            <v>4</v>
          </cell>
        </row>
        <row r="364">
          <cell r="A364" t="str">
            <v>Dallas-Ft. WorthFemale65+Mostly Spanish</v>
          </cell>
          <cell r="B364" t="str">
            <v>Dallas-Ft. Worth</v>
          </cell>
          <cell r="C364" t="str">
            <v>Female</v>
          </cell>
          <cell r="D364" t="str">
            <v>65+</v>
          </cell>
          <cell r="E364" t="str">
            <v>Mostly Spanish</v>
          </cell>
          <cell r="F364" t="str">
            <v>Mostly  Spanish</v>
          </cell>
          <cell r="G364">
            <v>2</v>
          </cell>
        </row>
        <row r="365">
          <cell r="A365" t="str">
            <v>Dallas-Ft. WorthFemale65+Mostly English</v>
          </cell>
          <cell r="B365" t="str">
            <v>Dallas-Ft. Worth</v>
          </cell>
          <cell r="C365" t="str">
            <v>Female</v>
          </cell>
          <cell r="D365" t="str">
            <v>65+</v>
          </cell>
          <cell r="E365" t="str">
            <v>Mostly English</v>
          </cell>
          <cell r="F365" t="str">
            <v>Mostly  English</v>
          </cell>
          <cell r="G365">
            <v>3</v>
          </cell>
        </row>
        <row r="366">
          <cell r="A366" t="str">
            <v>Dallas-Ft. WorthFemale2-11Mostly Spanish</v>
          </cell>
          <cell r="B366" t="str">
            <v>Dallas-Ft. Worth</v>
          </cell>
          <cell r="C366" t="str">
            <v>Female</v>
          </cell>
          <cell r="D366" t="str">
            <v>2-11</v>
          </cell>
          <cell r="E366" t="str">
            <v>Mostly Spanish</v>
          </cell>
          <cell r="F366" t="str">
            <v>Mostly  Spanish</v>
          </cell>
          <cell r="G366">
            <v>1</v>
          </cell>
        </row>
        <row r="367">
          <cell r="A367" t="str">
            <v>Dallas-Ft. WorthFemaleMissingOnly Spanish</v>
          </cell>
          <cell r="B367" t="str">
            <v>Dallas-Ft. Worth</v>
          </cell>
          <cell r="C367" t="str">
            <v>Female</v>
          </cell>
          <cell r="D367" t="str">
            <v>Missing</v>
          </cell>
          <cell r="E367" t="str">
            <v>Only Spanish</v>
          </cell>
          <cell r="F367" t="str">
            <v>Only    Spanish</v>
          </cell>
          <cell r="G367">
            <v>2</v>
          </cell>
        </row>
        <row r="368">
          <cell r="A368" t="str">
            <v>Dallas-Ft. WorthFemaleMissingSpanish &amp; English</v>
          </cell>
          <cell r="B368" t="str">
            <v>Dallas-Ft. Worth</v>
          </cell>
          <cell r="C368" t="str">
            <v>Female</v>
          </cell>
          <cell r="D368" t="str">
            <v>Missing</v>
          </cell>
          <cell r="E368" t="str">
            <v>Spanish &amp; English</v>
          </cell>
          <cell r="F368" t="str">
            <v>Spanish English</v>
          </cell>
          <cell r="G368">
            <v>1</v>
          </cell>
        </row>
        <row r="369">
          <cell r="A369" t="str">
            <v>Denver-BoulderMale&lt;2N/A</v>
          </cell>
          <cell r="B369" t="str">
            <v>Denver-Boulder</v>
          </cell>
          <cell r="C369" t="str">
            <v>Male</v>
          </cell>
          <cell r="D369" t="str">
            <v>&lt;2</v>
          </cell>
          <cell r="E369" t="str">
            <v>N/A</v>
          </cell>
          <cell r="F369" t="str">
            <v>DK/REF</v>
          </cell>
          <cell r="G369">
            <v>4</v>
          </cell>
        </row>
        <row r="370">
          <cell r="A370" t="str">
            <v>Denver-BoulderMale2-5Only Spanish</v>
          </cell>
          <cell r="B370" t="str">
            <v>Denver-Boulder</v>
          </cell>
          <cell r="C370" t="str">
            <v>Male</v>
          </cell>
          <cell r="D370" t="str">
            <v>2-5</v>
          </cell>
          <cell r="E370" t="str">
            <v>Only Spanish</v>
          </cell>
          <cell r="F370" t="str">
            <v>Only    Spanish</v>
          </cell>
          <cell r="G370">
            <v>4</v>
          </cell>
        </row>
        <row r="371">
          <cell r="A371" t="str">
            <v>Denver-BoulderMale2-5Mostly English</v>
          </cell>
          <cell r="B371" t="str">
            <v>Denver-Boulder</v>
          </cell>
          <cell r="C371" t="str">
            <v>Male</v>
          </cell>
          <cell r="D371" t="str">
            <v>2-5</v>
          </cell>
          <cell r="E371" t="str">
            <v>Mostly English</v>
          </cell>
          <cell r="F371" t="str">
            <v>Mostly  English</v>
          </cell>
          <cell r="G371">
            <v>2</v>
          </cell>
        </row>
        <row r="372">
          <cell r="A372" t="str">
            <v>Denver-BoulderMale2-5Only English</v>
          </cell>
          <cell r="B372" t="str">
            <v>Denver-Boulder</v>
          </cell>
          <cell r="C372" t="str">
            <v>Male</v>
          </cell>
          <cell r="D372" t="str">
            <v>2-5</v>
          </cell>
          <cell r="E372" t="str">
            <v>Only English</v>
          </cell>
          <cell r="F372" t="str">
            <v>Only    English</v>
          </cell>
          <cell r="G372">
            <v>1</v>
          </cell>
        </row>
        <row r="373">
          <cell r="A373" t="str">
            <v>Denver-BoulderMale6-11N/A</v>
          </cell>
          <cell r="B373" t="str">
            <v>Denver-Boulder</v>
          </cell>
          <cell r="C373" t="str">
            <v>Male</v>
          </cell>
          <cell r="D373" t="str">
            <v>6-11</v>
          </cell>
          <cell r="E373" t="str">
            <v>N/A</v>
          </cell>
          <cell r="F373" t="str">
            <v>DK/REF</v>
          </cell>
          <cell r="G373">
            <v>1</v>
          </cell>
        </row>
        <row r="374">
          <cell r="A374" t="str">
            <v>Denver-BoulderMale6-11Mostly Spanish</v>
          </cell>
          <cell r="B374" t="str">
            <v>Denver-Boulder</v>
          </cell>
          <cell r="C374" t="str">
            <v>Male</v>
          </cell>
          <cell r="D374" t="str">
            <v>6-11</v>
          </cell>
          <cell r="E374" t="str">
            <v>Mostly Spanish</v>
          </cell>
          <cell r="F374" t="str">
            <v>Mostly  Spanish</v>
          </cell>
          <cell r="G374">
            <v>1</v>
          </cell>
        </row>
        <row r="375">
          <cell r="A375" t="str">
            <v>Denver-BoulderMale6-11Mostly English</v>
          </cell>
          <cell r="B375" t="str">
            <v>Denver-Boulder</v>
          </cell>
          <cell r="C375" t="str">
            <v>Male</v>
          </cell>
          <cell r="D375" t="str">
            <v>6-11</v>
          </cell>
          <cell r="E375" t="str">
            <v>Mostly English</v>
          </cell>
          <cell r="F375" t="str">
            <v>Mostly  English</v>
          </cell>
          <cell r="G375">
            <v>2</v>
          </cell>
        </row>
        <row r="376">
          <cell r="A376" t="str">
            <v>Denver-BoulderMale6-11Only English</v>
          </cell>
          <cell r="B376" t="str">
            <v>Denver-Boulder</v>
          </cell>
          <cell r="C376" t="str">
            <v>Male</v>
          </cell>
          <cell r="D376" t="str">
            <v>6-11</v>
          </cell>
          <cell r="E376" t="str">
            <v>Only English</v>
          </cell>
          <cell r="F376" t="str">
            <v>Only    English</v>
          </cell>
          <cell r="G376">
            <v>2</v>
          </cell>
        </row>
        <row r="377">
          <cell r="A377" t="str">
            <v>Denver-BoulderMale12-17Mostly English</v>
          </cell>
          <cell r="B377" t="str">
            <v>Denver-Boulder</v>
          </cell>
          <cell r="C377" t="str">
            <v>Male</v>
          </cell>
          <cell r="D377" t="str">
            <v>12-17</v>
          </cell>
          <cell r="E377" t="str">
            <v>Mostly English</v>
          </cell>
          <cell r="F377" t="str">
            <v>Mostly  English</v>
          </cell>
          <cell r="G377">
            <v>1</v>
          </cell>
        </row>
        <row r="378">
          <cell r="A378" t="str">
            <v>Denver-BoulderMale18-24Only Spanish</v>
          </cell>
          <cell r="B378" t="str">
            <v>Denver-Boulder</v>
          </cell>
          <cell r="C378" t="str">
            <v>Male</v>
          </cell>
          <cell r="D378" t="str">
            <v>18-24</v>
          </cell>
          <cell r="E378" t="str">
            <v>Only Spanish</v>
          </cell>
          <cell r="F378" t="str">
            <v>Only    Spanish</v>
          </cell>
          <cell r="G378">
            <v>3</v>
          </cell>
        </row>
        <row r="379">
          <cell r="A379" t="str">
            <v>Denver-BoulderMale18-24Mostly Spanish</v>
          </cell>
          <cell r="B379" t="str">
            <v>Denver-Boulder</v>
          </cell>
          <cell r="C379" t="str">
            <v>Male</v>
          </cell>
          <cell r="D379" t="str">
            <v>18-24</v>
          </cell>
          <cell r="E379" t="str">
            <v>Mostly Spanish</v>
          </cell>
          <cell r="F379" t="str">
            <v>Mostly  Spanish</v>
          </cell>
          <cell r="G379">
            <v>5</v>
          </cell>
        </row>
        <row r="380">
          <cell r="A380" t="str">
            <v>Denver-BoulderMale18-24Mostly English</v>
          </cell>
          <cell r="B380" t="str">
            <v>Denver-Boulder</v>
          </cell>
          <cell r="C380" t="str">
            <v>Male</v>
          </cell>
          <cell r="D380" t="str">
            <v>18-24</v>
          </cell>
          <cell r="E380" t="str">
            <v>Mostly English</v>
          </cell>
          <cell r="F380" t="str">
            <v>Mostly  English</v>
          </cell>
          <cell r="G380">
            <v>2</v>
          </cell>
        </row>
        <row r="381">
          <cell r="A381" t="str">
            <v>Denver-BoulderMale18-24Only English</v>
          </cell>
          <cell r="B381" t="str">
            <v>Denver-Boulder</v>
          </cell>
          <cell r="C381" t="str">
            <v>Male</v>
          </cell>
          <cell r="D381" t="str">
            <v>18-24</v>
          </cell>
          <cell r="E381" t="str">
            <v>Only English</v>
          </cell>
          <cell r="F381" t="str">
            <v>Only    English</v>
          </cell>
          <cell r="G381">
            <v>5</v>
          </cell>
        </row>
        <row r="382">
          <cell r="A382" t="str">
            <v>Denver-BoulderMale25-34Only Spanish</v>
          </cell>
          <cell r="B382" t="str">
            <v>Denver-Boulder</v>
          </cell>
          <cell r="C382" t="str">
            <v>Male</v>
          </cell>
          <cell r="D382" t="str">
            <v>25-34</v>
          </cell>
          <cell r="E382" t="str">
            <v>Only Spanish</v>
          </cell>
          <cell r="F382" t="str">
            <v>Only    Spanish</v>
          </cell>
          <cell r="G382">
            <v>3</v>
          </cell>
        </row>
        <row r="383">
          <cell r="A383" t="str">
            <v>Denver-BoulderMale25-34Mostly Spanish</v>
          </cell>
          <cell r="B383" t="str">
            <v>Denver-Boulder</v>
          </cell>
          <cell r="C383" t="str">
            <v>Male</v>
          </cell>
          <cell r="D383" t="str">
            <v>25-34</v>
          </cell>
          <cell r="E383" t="str">
            <v>Mostly Spanish</v>
          </cell>
          <cell r="F383" t="str">
            <v>Mostly  Spanish</v>
          </cell>
          <cell r="G383">
            <v>3</v>
          </cell>
        </row>
        <row r="384">
          <cell r="A384" t="str">
            <v>Denver-BoulderMale25-34Mostly English</v>
          </cell>
          <cell r="B384" t="str">
            <v>Denver-Boulder</v>
          </cell>
          <cell r="C384" t="str">
            <v>Male</v>
          </cell>
          <cell r="D384" t="str">
            <v>25-34</v>
          </cell>
          <cell r="E384" t="str">
            <v>Mostly English</v>
          </cell>
          <cell r="F384" t="str">
            <v>Mostly  English</v>
          </cell>
          <cell r="G384">
            <v>2</v>
          </cell>
        </row>
        <row r="385">
          <cell r="A385" t="str">
            <v>Denver-BoulderMale25-34Only English</v>
          </cell>
          <cell r="B385" t="str">
            <v>Denver-Boulder</v>
          </cell>
          <cell r="C385" t="str">
            <v>Male</v>
          </cell>
          <cell r="D385" t="str">
            <v>25-34</v>
          </cell>
          <cell r="E385" t="str">
            <v>Only English</v>
          </cell>
          <cell r="F385" t="str">
            <v>Only    English</v>
          </cell>
          <cell r="G385">
            <v>4</v>
          </cell>
        </row>
        <row r="386">
          <cell r="A386" t="str">
            <v>Denver-BoulderMale35-44Only Spanish</v>
          </cell>
          <cell r="B386" t="str">
            <v>Denver-Boulder</v>
          </cell>
          <cell r="C386" t="str">
            <v>Male</v>
          </cell>
          <cell r="D386" t="str">
            <v>35-44</v>
          </cell>
          <cell r="E386" t="str">
            <v>Only Spanish</v>
          </cell>
          <cell r="F386" t="str">
            <v>Only    Spanish</v>
          </cell>
          <cell r="G386">
            <v>2</v>
          </cell>
        </row>
        <row r="387">
          <cell r="A387" t="str">
            <v>Denver-BoulderMale35-44Mostly Spanish</v>
          </cell>
          <cell r="B387" t="str">
            <v>Denver-Boulder</v>
          </cell>
          <cell r="C387" t="str">
            <v>Male</v>
          </cell>
          <cell r="D387" t="str">
            <v>35-44</v>
          </cell>
          <cell r="E387" t="str">
            <v>Mostly Spanish</v>
          </cell>
          <cell r="F387" t="str">
            <v>Mostly  Spanish</v>
          </cell>
          <cell r="G387">
            <v>2</v>
          </cell>
        </row>
        <row r="388">
          <cell r="A388" t="str">
            <v>Denver-BoulderMale35-44Mostly English</v>
          </cell>
          <cell r="B388" t="str">
            <v>Denver-Boulder</v>
          </cell>
          <cell r="C388" t="str">
            <v>Male</v>
          </cell>
          <cell r="D388" t="str">
            <v>35-44</v>
          </cell>
          <cell r="E388" t="str">
            <v>Mostly English</v>
          </cell>
          <cell r="F388" t="str">
            <v>Mostly  English</v>
          </cell>
          <cell r="G388">
            <v>1</v>
          </cell>
        </row>
        <row r="389">
          <cell r="A389" t="str">
            <v>Denver-BoulderMale35-44Only English</v>
          </cell>
          <cell r="B389" t="str">
            <v>Denver-Boulder</v>
          </cell>
          <cell r="C389" t="str">
            <v>Male</v>
          </cell>
          <cell r="D389" t="str">
            <v>35-44</v>
          </cell>
          <cell r="E389" t="str">
            <v>Only English</v>
          </cell>
          <cell r="F389" t="str">
            <v>Only    English</v>
          </cell>
          <cell r="G389">
            <v>5</v>
          </cell>
        </row>
        <row r="390">
          <cell r="A390" t="str">
            <v>Denver-BoulderMale45-49Only English</v>
          </cell>
          <cell r="B390" t="str">
            <v>Denver-Boulder</v>
          </cell>
          <cell r="C390" t="str">
            <v>Male</v>
          </cell>
          <cell r="D390" t="str">
            <v>45-49</v>
          </cell>
          <cell r="E390" t="str">
            <v>Only English</v>
          </cell>
          <cell r="F390" t="str">
            <v>Only    English</v>
          </cell>
          <cell r="G390">
            <v>1</v>
          </cell>
        </row>
        <row r="391">
          <cell r="A391" t="str">
            <v>Denver-BoulderMale50-54Mostly English</v>
          </cell>
          <cell r="B391" t="str">
            <v>Denver-Boulder</v>
          </cell>
          <cell r="C391" t="str">
            <v>Male</v>
          </cell>
          <cell r="D391" t="str">
            <v>50-54</v>
          </cell>
          <cell r="E391" t="str">
            <v>Mostly English</v>
          </cell>
          <cell r="F391" t="str">
            <v>Mostly  English</v>
          </cell>
          <cell r="G391">
            <v>2</v>
          </cell>
        </row>
        <row r="392">
          <cell r="A392" t="str">
            <v>Denver-BoulderMale50-54Only English</v>
          </cell>
          <cell r="B392" t="str">
            <v>Denver-Boulder</v>
          </cell>
          <cell r="C392" t="str">
            <v>Male</v>
          </cell>
          <cell r="D392" t="str">
            <v>50-54</v>
          </cell>
          <cell r="E392" t="str">
            <v>Only English</v>
          </cell>
          <cell r="F392" t="str">
            <v>Only    English</v>
          </cell>
          <cell r="G392">
            <v>1</v>
          </cell>
        </row>
        <row r="393">
          <cell r="A393" t="str">
            <v>Denver-BoulderMale55-64Only Spanish</v>
          </cell>
          <cell r="B393" t="str">
            <v>Denver-Boulder</v>
          </cell>
          <cell r="C393" t="str">
            <v>Male</v>
          </cell>
          <cell r="D393" t="str">
            <v>55-64</v>
          </cell>
          <cell r="E393" t="str">
            <v>Only Spanish</v>
          </cell>
          <cell r="F393" t="str">
            <v>Only    Spanish</v>
          </cell>
          <cell r="G393">
            <v>2</v>
          </cell>
        </row>
        <row r="394">
          <cell r="A394" t="str">
            <v>Denver-BoulderMale55-64Mostly English</v>
          </cell>
          <cell r="B394" t="str">
            <v>Denver-Boulder</v>
          </cell>
          <cell r="C394" t="str">
            <v>Male</v>
          </cell>
          <cell r="D394" t="str">
            <v>55-64</v>
          </cell>
          <cell r="E394" t="str">
            <v>Mostly English</v>
          </cell>
          <cell r="F394" t="str">
            <v>Mostly  English</v>
          </cell>
          <cell r="G394">
            <v>1</v>
          </cell>
        </row>
        <row r="395">
          <cell r="A395" t="str">
            <v>Denver-BoulderMale55-64Only English</v>
          </cell>
          <cell r="B395" t="str">
            <v>Denver-Boulder</v>
          </cell>
          <cell r="C395" t="str">
            <v>Male</v>
          </cell>
          <cell r="D395" t="str">
            <v>55-64</v>
          </cell>
          <cell r="E395" t="str">
            <v>Only English</v>
          </cell>
          <cell r="F395" t="str">
            <v>Only    English</v>
          </cell>
          <cell r="G395">
            <v>2</v>
          </cell>
        </row>
        <row r="396">
          <cell r="A396" t="str">
            <v>Denver-BoulderMale65+Only Spanish</v>
          </cell>
          <cell r="B396" t="str">
            <v>Denver-Boulder</v>
          </cell>
          <cell r="C396" t="str">
            <v>Male</v>
          </cell>
          <cell r="D396" t="str">
            <v>65+</v>
          </cell>
          <cell r="E396" t="str">
            <v>Only Spanish</v>
          </cell>
          <cell r="F396" t="str">
            <v>Only    Spanish</v>
          </cell>
          <cell r="G396">
            <v>2</v>
          </cell>
        </row>
        <row r="397">
          <cell r="A397" t="str">
            <v>Denver-BoulderMale65+Mostly English</v>
          </cell>
          <cell r="B397" t="str">
            <v>Denver-Boulder</v>
          </cell>
          <cell r="C397" t="str">
            <v>Male</v>
          </cell>
          <cell r="D397" t="str">
            <v>65+</v>
          </cell>
          <cell r="E397" t="str">
            <v>Mostly English</v>
          </cell>
          <cell r="F397" t="str">
            <v>Mostly  English</v>
          </cell>
          <cell r="G397">
            <v>1</v>
          </cell>
        </row>
        <row r="398">
          <cell r="A398" t="str">
            <v>Denver-BoulderMale65+Only English</v>
          </cell>
          <cell r="B398" t="str">
            <v>Denver-Boulder</v>
          </cell>
          <cell r="C398" t="str">
            <v>Male</v>
          </cell>
          <cell r="D398" t="str">
            <v>65+</v>
          </cell>
          <cell r="E398" t="str">
            <v>Only English</v>
          </cell>
          <cell r="F398" t="str">
            <v>Only    English</v>
          </cell>
          <cell r="G398">
            <v>2</v>
          </cell>
        </row>
        <row r="399">
          <cell r="A399" t="str">
            <v>Denver-BoulderMaleMissingOnly Spanish</v>
          </cell>
          <cell r="B399" t="str">
            <v>Denver-Boulder</v>
          </cell>
          <cell r="C399" t="str">
            <v>Male</v>
          </cell>
          <cell r="D399" t="str">
            <v>Missing</v>
          </cell>
          <cell r="E399" t="str">
            <v>Only Spanish</v>
          </cell>
          <cell r="F399" t="str">
            <v>Only    Spanish</v>
          </cell>
          <cell r="G399">
            <v>1</v>
          </cell>
        </row>
        <row r="400">
          <cell r="A400" t="str">
            <v>Denver-BoulderFemale&lt;2N/A</v>
          </cell>
          <cell r="B400" t="str">
            <v>Denver-Boulder</v>
          </cell>
          <cell r="C400" t="str">
            <v>Female</v>
          </cell>
          <cell r="D400" t="str">
            <v>&lt;2</v>
          </cell>
          <cell r="E400" t="str">
            <v>N/A</v>
          </cell>
          <cell r="F400" t="str">
            <v>DK/REF</v>
          </cell>
          <cell r="G400">
            <v>1</v>
          </cell>
        </row>
        <row r="401">
          <cell r="A401" t="str">
            <v>Denver-BoulderFemale2-5Only Spanish</v>
          </cell>
          <cell r="B401" t="str">
            <v>Denver-Boulder</v>
          </cell>
          <cell r="C401" t="str">
            <v>Female</v>
          </cell>
          <cell r="D401" t="str">
            <v>2-5</v>
          </cell>
          <cell r="E401" t="str">
            <v>Only Spanish</v>
          </cell>
          <cell r="F401" t="str">
            <v>Only    Spanish</v>
          </cell>
          <cell r="G401">
            <v>2</v>
          </cell>
        </row>
        <row r="402">
          <cell r="A402" t="str">
            <v>Denver-BoulderFemale2-5Mostly Spanish</v>
          </cell>
          <cell r="B402" t="str">
            <v>Denver-Boulder</v>
          </cell>
          <cell r="C402" t="str">
            <v>Female</v>
          </cell>
          <cell r="D402" t="str">
            <v>2-5</v>
          </cell>
          <cell r="E402" t="str">
            <v>Mostly Spanish</v>
          </cell>
          <cell r="F402" t="str">
            <v>Mostly  Spanish</v>
          </cell>
          <cell r="G402">
            <v>1</v>
          </cell>
        </row>
        <row r="403">
          <cell r="A403" t="str">
            <v>Denver-BoulderFemale2-5Mostly English</v>
          </cell>
          <cell r="B403" t="str">
            <v>Denver-Boulder</v>
          </cell>
          <cell r="C403" t="str">
            <v>Female</v>
          </cell>
          <cell r="D403" t="str">
            <v>2-5</v>
          </cell>
          <cell r="E403" t="str">
            <v>Mostly English</v>
          </cell>
          <cell r="F403" t="str">
            <v>Mostly  English</v>
          </cell>
          <cell r="G403">
            <v>1</v>
          </cell>
        </row>
        <row r="404">
          <cell r="A404" t="str">
            <v>Denver-BoulderFemale2-5Only English</v>
          </cell>
          <cell r="B404" t="str">
            <v>Denver-Boulder</v>
          </cell>
          <cell r="C404" t="str">
            <v>Female</v>
          </cell>
          <cell r="D404" t="str">
            <v>2-5</v>
          </cell>
          <cell r="E404" t="str">
            <v>Only English</v>
          </cell>
          <cell r="F404" t="str">
            <v>Only    English</v>
          </cell>
          <cell r="G404">
            <v>2</v>
          </cell>
        </row>
        <row r="405">
          <cell r="A405" t="str">
            <v>Denver-BoulderFemale6-11Mostly Spanish</v>
          </cell>
          <cell r="B405" t="str">
            <v>Denver-Boulder</v>
          </cell>
          <cell r="C405" t="str">
            <v>Female</v>
          </cell>
          <cell r="D405" t="str">
            <v>6-11</v>
          </cell>
          <cell r="E405" t="str">
            <v>Mostly Spanish</v>
          </cell>
          <cell r="F405" t="str">
            <v>Mostly  Spanish</v>
          </cell>
          <cell r="G405">
            <v>3</v>
          </cell>
        </row>
        <row r="406">
          <cell r="A406" t="str">
            <v>Denver-BoulderFemale6-11Mostly English</v>
          </cell>
          <cell r="B406" t="str">
            <v>Denver-Boulder</v>
          </cell>
          <cell r="C406" t="str">
            <v>Female</v>
          </cell>
          <cell r="D406" t="str">
            <v>6-11</v>
          </cell>
          <cell r="E406" t="str">
            <v>Mostly English</v>
          </cell>
          <cell r="F406" t="str">
            <v>Mostly  English</v>
          </cell>
          <cell r="G406">
            <v>2</v>
          </cell>
        </row>
        <row r="407">
          <cell r="A407" t="str">
            <v>Denver-BoulderFemale6-11Only English</v>
          </cell>
          <cell r="B407" t="str">
            <v>Denver-Boulder</v>
          </cell>
          <cell r="C407" t="str">
            <v>Female</v>
          </cell>
          <cell r="D407" t="str">
            <v>6-11</v>
          </cell>
          <cell r="E407" t="str">
            <v>Only English</v>
          </cell>
          <cell r="F407" t="str">
            <v>Only    English</v>
          </cell>
          <cell r="G407">
            <v>5</v>
          </cell>
        </row>
        <row r="408">
          <cell r="A408" t="str">
            <v>Denver-BoulderFemale12-17Mostly Spanish</v>
          </cell>
          <cell r="B408" t="str">
            <v>Denver-Boulder</v>
          </cell>
          <cell r="C408" t="str">
            <v>Female</v>
          </cell>
          <cell r="D408" t="str">
            <v>12-17</v>
          </cell>
          <cell r="E408" t="str">
            <v>Mostly Spanish</v>
          </cell>
          <cell r="F408" t="str">
            <v>Mostly  Spanish</v>
          </cell>
          <cell r="G408">
            <v>2</v>
          </cell>
        </row>
        <row r="409">
          <cell r="A409" t="str">
            <v>Denver-BoulderFemale12-17Mostly English</v>
          </cell>
          <cell r="B409" t="str">
            <v>Denver-Boulder</v>
          </cell>
          <cell r="C409" t="str">
            <v>Female</v>
          </cell>
          <cell r="D409" t="str">
            <v>12-17</v>
          </cell>
          <cell r="E409" t="str">
            <v>Mostly English</v>
          </cell>
          <cell r="F409" t="str">
            <v>Mostly  English</v>
          </cell>
          <cell r="G409">
            <v>2</v>
          </cell>
        </row>
        <row r="410">
          <cell r="A410" t="str">
            <v>Denver-BoulderFemale12-17Only English</v>
          </cell>
          <cell r="B410" t="str">
            <v>Denver-Boulder</v>
          </cell>
          <cell r="C410" t="str">
            <v>Female</v>
          </cell>
          <cell r="D410" t="str">
            <v>12-17</v>
          </cell>
          <cell r="E410" t="str">
            <v>Only English</v>
          </cell>
          <cell r="F410" t="str">
            <v>Only    English</v>
          </cell>
          <cell r="G410">
            <v>6</v>
          </cell>
        </row>
        <row r="411">
          <cell r="A411" t="str">
            <v>Denver-BoulderFemale18-24Only Spanish</v>
          </cell>
          <cell r="B411" t="str">
            <v>Denver-Boulder</v>
          </cell>
          <cell r="C411" t="str">
            <v>Female</v>
          </cell>
          <cell r="D411" t="str">
            <v>18-24</v>
          </cell>
          <cell r="E411" t="str">
            <v>Only Spanish</v>
          </cell>
          <cell r="F411" t="str">
            <v>Only    Spanish</v>
          </cell>
          <cell r="G411">
            <v>1</v>
          </cell>
        </row>
        <row r="412">
          <cell r="A412" t="str">
            <v>Denver-BoulderFemale18-24Mostly Spanish</v>
          </cell>
          <cell r="B412" t="str">
            <v>Denver-Boulder</v>
          </cell>
          <cell r="C412" t="str">
            <v>Female</v>
          </cell>
          <cell r="D412" t="str">
            <v>18-24</v>
          </cell>
          <cell r="E412" t="str">
            <v>Mostly Spanish</v>
          </cell>
          <cell r="F412" t="str">
            <v>Mostly  Spanish</v>
          </cell>
          <cell r="G412">
            <v>2</v>
          </cell>
        </row>
        <row r="413">
          <cell r="A413" t="str">
            <v>Denver-BoulderFemale18-24Mostly English</v>
          </cell>
          <cell r="B413" t="str">
            <v>Denver-Boulder</v>
          </cell>
          <cell r="C413" t="str">
            <v>Female</v>
          </cell>
          <cell r="D413" t="str">
            <v>18-24</v>
          </cell>
          <cell r="E413" t="str">
            <v>Mostly English</v>
          </cell>
          <cell r="F413" t="str">
            <v>Mostly  English</v>
          </cell>
          <cell r="G413">
            <v>4</v>
          </cell>
        </row>
        <row r="414">
          <cell r="A414" t="str">
            <v>Denver-BoulderFemale18-24Only English</v>
          </cell>
          <cell r="B414" t="str">
            <v>Denver-Boulder</v>
          </cell>
          <cell r="C414" t="str">
            <v>Female</v>
          </cell>
          <cell r="D414" t="str">
            <v>18-24</v>
          </cell>
          <cell r="E414" t="str">
            <v>Only English</v>
          </cell>
          <cell r="F414" t="str">
            <v>Only    English</v>
          </cell>
          <cell r="G414">
            <v>6</v>
          </cell>
        </row>
        <row r="415">
          <cell r="A415" t="str">
            <v>Denver-BoulderFemale25-34Only Spanish</v>
          </cell>
          <cell r="B415" t="str">
            <v>Denver-Boulder</v>
          </cell>
          <cell r="C415" t="str">
            <v>Female</v>
          </cell>
          <cell r="D415" t="str">
            <v>25-34</v>
          </cell>
          <cell r="E415" t="str">
            <v>Only Spanish</v>
          </cell>
          <cell r="F415" t="str">
            <v>Only    Spanish</v>
          </cell>
          <cell r="G415">
            <v>3</v>
          </cell>
        </row>
        <row r="416">
          <cell r="A416" t="str">
            <v>Denver-BoulderFemale25-34Mostly Spanish</v>
          </cell>
          <cell r="B416" t="str">
            <v>Denver-Boulder</v>
          </cell>
          <cell r="C416" t="str">
            <v>Female</v>
          </cell>
          <cell r="D416" t="str">
            <v>25-34</v>
          </cell>
          <cell r="E416" t="str">
            <v>Mostly Spanish</v>
          </cell>
          <cell r="F416" t="str">
            <v>Mostly  Spanish</v>
          </cell>
          <cell r="G416">
            <v>5</v>
          </cell>
        </row>
        <row r="417">
          <cell r="A417" t="str">
            <v>Denver-BoulderFemale25-34Mostly English</v>
          </cell>
          <cell r="B417" t="str">
            <v>Denver-Boulder</v>
          </cell>
          <cell r="C417" t="str">
            <v>Female</v>
          </cell>
          <cell r="D417" t="str">
            <v>25-34</v>
          </cell>
          <cell r="E417" t="str">
            <v>Mostly English</v>
          </cell>
          <cell r="F417" t="str">
            <v>Mostly  English</v>
          </cell>
          <cell r="G417">
            <v>3</v>
          </cell>
        </row>
        <row r="418">
          <cell r="A418" t="str">
            <v>Denver-BoulderFemale25-34Only English</v>
          </cell>
          <cell r="B418" t="str">
            <v>Denver-Boulder</v>
          </cell>
          <cell r="C418" t="str">
            <v>Female</v>
          </cell>
          <cell r="D418" t="str">
            <v>25-34</v>
          </cell>
          <cell r="E418" t="str">
            <v>Only English</v>
          </cell>
          <cell r="F418" t="str">
            <v>Only    English</v>
          </cell>
          <cell r="G418">
            <v>3</v>
          </cell>
        </row>
        <row r="419">
          <cell r="A419" t="str">
            <v>Denver-BoulderFemale35-44Mostly Spanish</v>
          </cell>
          <cell r="B419" t="str">
            <v>Denver-Boulder</v>
          </cell>
          <cell r="C419" t="str">
            <v>Female</v>
          </cell>
          <cell r="D419" t="str">
            <v>35-44</v>
          </cell>
          <cell r="E419" t="str">
            <v>Mostly Spanish</v>
          </cell>
          <cell r="F419" t="str">
            <v>Mostly  Spanish</v>
          </cell>
          <cell r="G419">
            <v>1</v>
          </cell>
        </row>
        <row r="420">
          <cell r="A420" t="str">
            <v>Denver-BoulderFemale35-44Mostly English</v>
          </cell>
          <cell r="B420" t="str">
            <v>Denver-Boulder</v>
          </cell>
          <cell r="C420" t="str">
            <v>Female</v>
          </cell>
          <cell r="D420" t="str">
            <v>35-44</v>
          </cell>
          <cell r="E420" t="str">
            <v>Mostly English</v>
          </cell>
          <cell r="F420" t="str">
            <v>Mostly  English</v>
          </cell>
          <cell r="G420">
            <v>2</v>
          </cell>
        </row>
        <row r="421">
          <cell r="A421" t="str">
            <v>Denver-BoulderFemale35-44Only English</v>
          </cell>
          <cell r="B421" t="str">
            <v>Denver-Boulder</v>
          </cell>
          <cell r="C421" t="str">
            <v>Female</v>
          </cell>
          <cell r="D421" t="str">
            <v>35-44</v>
          </cell>
          <cell r="E421" t="str">
            <v>Only English</v>
          </cell>
          <cell r="F421" t="str">
            <v>Only    English</v>
          </cell>
          <cell r="G421">
            <v>4</v>
          </cell>
        </row>
        <row r="422">
          <cell r="A422" t="str">
            <v>Denver-BoulderFemale45-49Spanish &amp; English</v>
          </cell>
          <cell r="B422" t="str">
            <v>Denver-Boulder</v>
          </cell>
          <cell r="C422" t="str">
            <v>Female</v>
          </cell>
          <cell r="D422" t="str">
            <v>45-49</v>
          </cell>
          <cell r="E422" t="str">
            <v>Spanish &amp; English</v>
          </cell>
          <cell r="F422" t="str">
            <v>Spanish English</v>
          </cell>
          <cell r="G422">
            <v>1</v>
          </cell>
        </row>
        <row r="423">
          <cell r="A423" t="str">
            <v>Denver-BoulderFemale45-49Mostly English</v>
          </cell>
          <cell r="B423" t="str">
            <v>Denver-Boulder</v>
          </cell>
          <cell r="C423" t="str">
            <v>Female</v>
          </cell>
          <cell r="D423" t="str">
            <v>45-49</v>
          </cell>
          <cell r="E423" t="str">
            <v>Mostly English</v>
          </cell>
          <cell r="F423" t="str">
            <v>Mostly  English</v>
          </cell>
          <cell r="G423">
            <v>1</v>
          </cell>
        </row>
        <row r="424">
          <cell r="A424" t="str">
            <v>Denver-BoulderFemale45-49Only English</v>
          </cell>
          <cell r="B424" t="str">
            <v>Denver-Boulder</v>
          </cell>
          <cell r="C424" t="str">
            <v>Female</v>
          </cell>
          <cell r="D424" t="str">
            <v>45-49</v>
          </cell>
          <cell r="E424" t="str">
            <v>Only English</v>
          </cell>
          <cell r="F424" t="str">
            <v>Only    English</v>
          </cell>
          <cell r="G424">
            <v>1</v>
          </cell>
        </row>
        <row r="425">
          <cell r="A425" t="str">
            <v>Denver-BoulderFemale50-54Mostly English</v>
          </cell>
          <cell r="B425" t="str">
            <v>Denver-Boulder</v>
          </cell>
          <cell r="C425" t="str">
            <v>Female</v>
          </cell>
          <cell r="D425" t="str">
            <v>50-54</v>
          </cell>
          <cell r="E425" t="str">
            <v>Mostly English</v>
          </cell>
          <cell r="F425" t="str">
            <v>Mostly  English</v>
          </cell>
          <cell r="G425">
            <v>2</v>
          </cell>
        </row>
        <row r="426">
          <cell r="A426" t="str">
            <v>Denver-BoulderFemale55-64Mostly Spanish</v>
          </cell>
          <cell r="B426" t="str">
            <v>Denver-Boulder</v>
          </cell>
          <cell r="C426" t="str">
            <v>Female</v>
          </cell>
          <cell r="D426" t="str">
            <v>55-64</v>
          </cell>
          <cell r="E426" t="str">
            <v>Mostly Spanish</v>
          </cell>
          <cell r="F426" t="str">
            <v>Mostly  Spanish</v>
          </cell>
          <cell r="G426">
            <v>1</v>
          </cell>
        </row>
        <row r="427">
          <cell r="A427" t="str">
            <v>Denver-BoulderFemale55-64Mostly English</v>
          </cell>
          <cell r="B427" t="str">
            <v>Denver-Boulder</v>
          </cell>
          <cell r="C427" t="str">
            <v>Female</v>
          </cell>
          <cell r="D427" t="str">
            <v>55-64</v>
          </cell>
          <cell r="E427" t="str">
            <v>Mostly English</v>
          </cell>
          <cell r="F427" t="str">
            <v>Mostly  English</v>
          </cell>
          <cell r="G427">
            <v>3</v>
          </cell>
        </row>
        <row r="428">
          <cell r="A428" t="str">
            <v>Denver-BoulderFemale55-64Only English</v>
          </cell>
          <cell r="B428" t="str">
            <v>Denver-Boulder</v>
          </cell>
          <cell r="C428" t="str">
            <v>Female</v>
          </cell>
          <cell r="D428" t="str">
            <v>55-64</v>
          </cell>
          <cell r="E428" t="str">
            <v>Only English</v>
          </cell>
          <cell r="F428" t="str">
            <v>Only    English</v>
          </cell>
          <cell r="G428">
            <v>2</v>
          </cell>
        </row>
        <row r="429">
          <cell r="A429" t="str">
            <v>Denver-BoulderFemale65+Only Spanish</v>
          </cell>
          <cell r="B429" t="str">
            <v>Denver-Boulder</v>
          </cell>
          <cell r="C429" t="str">
            <v>Female</v>
          </cell>
          <cell r="D429" t="str">
            <v>65+</v>
          </cell>
          <cell r="E429" t="str">
            <v>Only Spanish</v>
          </cell>
          <cell r="F429" t="str">
            <v>Only    Spanish</v>
          </cell>
          <cell r="G429">
            <v>1</v>
          </cell>
        </row>
        <row r="430">
          <cell r="A430" t="str">
            <v>Denver-BoulderFemale65+Mostly English</v>
          </cell>
          <cell r="B430" t="str">
            <v>Denver-Boulder</v>
          </cell>
          <cell r="C430" t="str">
            <v>Female</v>
          </cell>
          <cell r="D430" t="str">
            <v>65+</v>
          </cell>
          <cell r="E430" t="str">
            <v>Mostly English</v>
          </cell>
          <cell r="F430" t="str">
            <v>Mostly  English</v>
          </cell>
          <cell r="G430">
            <v>1</v>
          </cell>
        </row>
        <row r="431">
          <cell r="A431" t="str">
            <v>Denver-BoulderFemale65+Only English</v>
          </cell>
          <cell r="B431" t="str">
            <v>Denver-Boulder</v>
          </cell>
          <cell r="C431" t="str">
            <v>Female</v>
          </cell>
          <cell r="D431" t="str">
            <v>65+</v>
          </cell>
          <cell r="E431" t="str">
            <v>Only English</v>
          </cell>
          <cell r="F431" t="str">
            <v>Only    English</v>
          </cell>
          <cell r="G431">
            <v>1</v>
          </cell>
        </row>
        <row r="432">
          <cell r="A432" t="str">
            <v>El PasoMale&lt;2N/A</v>
          </cell>
          <cell r="B432" t="str">
            <v>El Paso</v>
          </cell>
          <cell r="C432" t="str">
            <v>Male</v>
          </cell>
          <cell r="D432" t="str">
            <v>&lt;2</v>
          </cell>
          <cell r="E432" t="str">
            <v>N/A</v>
          </cell>
          <cell r="F432" t="str">
            <v>DK/REF</v>
          </cell>
          <cell r="G432">
            <v>1</v>
          </cell>
        </row>
        <row r="433">
          <cell r="A433" t="str">
            <v>El PasoMale2-5Only Spanish</v>
          </cell>
          <cell r="B433" t="str">
            <v>El Paso</v>
          </cell>
          <cell r="C433" t="str">
            <v>Male</v>
          </cell>
          <cell r="D433" t="str">
            <v>2-5</v>
          </cell>
          <cell r="E433" t="str">
            <v>Only Spanish</v>
          </cell>
          <cell r="F433" t="str">
            <v>Only    Spanish</v>
          </cell>
          <cell r="G433">
            <v>1</v>
          </cell>
        </row>
        <row r="434">
          <cell r="A434" t="str">
            <v>El PasoMale2-5Mostly Spanish</v>
          </cell>
          <cell r="B434" t="str">
            <v>El Paso</v>
          </cell>
          <cell r="C434" t="str">
            <v>Male</v>
          </cell>
          <cell r="D434" t="str">
            <v>2-5</v>
          </cell>
          <cell r="E434" t="str">
            <v>Mostly Spanish</v>
          </cell>
          <cell r="F434" t="str">
            <v>Mostly  Spanish</v>
          </cell>
          <cell r="G434">
            <v>6</v>
          </cell>
        </row>
        <row r="435">
          <cell r="A435" t="str">
            <v>El PasoMale2-5Mostly English</v>
          </cell>
          <cell r="B435" t="str">
            <v>El Paso</v>
          </cell>
          <cell r="C435" t="str">
            <v>Male</v>
          </cell>
          <cell r="D435" t="str">
            <v>2-5</v>
          </cell>
          <cell r="E435" t="str">
            <v>Mostly English</v>
          </cell>
          <cell r="F435" t="str">
            <v>Mostly  English</v>
          </cell>
          <cell r="G435">
            <v>4</v>
          </cell>
        </row>
        <row r="436">
          <cell r="A436" t="str">
            <v>El PasoMale2-5Only English</v>
          </cell>
          <cell r="B436" t="str">
            <v>El Paso</v>
          </cell>
          <cell r="C436" t="str">
            <v>Male</v>
          </cell>
          <cell r="D436" t="str">
            <v>2-5</v>
          </cell>
          <cell r="E436" t="str">
            <v>Only English</v>
          </cell>
          <cell r="F436" t="str">
            <v>Only    English</v>
          </cell>
          <cell r="G436">
            <v>1</v>
          </cell>
        </row>
        <row r="437">
          <cell r="A437" t="str">
            <v>El PasoMale6-11Only Spanish</v>
          </cell>
          <cell r="B437" t="str">
            <v>El Paso</v>
          </cell>
          <cell r="C437" t="str">
            <v>Male</v>
          </cell>
          <cell r="D437" t="str">
            <v>6-11</v>
          </cell>
          <cell r="E437" t="str">
            <v>Only Spanish</v>
          </cell>
          <cell r="F437" t="str">
            <v>Only    Spanish</v>
          </cell>
          <cell r="G437">
            <v>2</v>
          </cell>
        </row>
        <row r="438">
          <cell r="A438" t="str">
            <v>El PasoMale6-11Mostly Spanish</v>
          </cell>
          <cell r="B438" t="str">
            <v>El Paso</v>
          </cell>
          <cell r="C438" t="str">
            <v>Male</v>
          </cell>
          <cell r="D438" t="str">
            <v>6-11</v>
          </cell>
          <cell r="E438" t="str">
            <v>Mostly Spanish</v>
          </cell>
          <cell r="F438" t="str">
            <v>Mostly  Spanish</v>
          </cell>
          <cell r="G438">
            <v>4</v>
          </cell>
        </row>
        <row r="439">
          <cell r="A439" t="str">
            <v>El PasoMale6-11Spanish &amp; English</v>
          </cell>
          <cell r="B439" t="str">
            <v>El Paso</v>
          </cell>
          <cell r="C439" t="str">
            <v>Male</v>
          </cell>
          <cell r="D439" t="str">
            <v>6-11</v>
          </cell>
          <cell r="E439" t="str">
            <v>Spanish &amp; English</v>
          </cell>
          <cell r="F439" t="str">
            <v>Spanish English</v>
          </cell>
          <cell r="G439">
            <v>1</v>
          </cell>
        </row>
        <row r="440">
          <cell r="A440" t="str">
            <v>El PasoMale6-11Mostly English</v>
          </cell>
          <cell r="B440" t="str">
            <v>El Paso</v>
          </cell>
          <cell r="C440" t="str">
            <v>Male</v>
          </cell>
          <cell r="D440" t="str">
            <v>6-11</v>
          </cell>
          <cell r="E440" t="str">
            <v>Mostly English</v>
          </cell>
          <cell r="F440" t="str">
            <v>Mostly  English</v>
          </cell>
          <cell r="G440">
            <v>8</v>
          </cell>
        </row>
        <row r="441">
          <cell r="A441" t="str">
            <v>El PasoMale6-11Only English</v>
          </cell>
          <cell r="B441" t="str">
            <v>El Paso</v>
          </cell>
          <cell r="C441" t="str">
            <v>Male</v>
          </cell>
          <cell r="D441" t="str">
            <v>6-11</v>
          </cell>
          <cell r="E441" t="str">
            <v>Only English</v>
          </cell>
          <cell r="F441" t="str">
            <v>Only    English</v>
          </cell>
          <cell r="G441">
            <v>2</v>
          </cell>
        </row>
        <row r="442">
          <cell r="A442" t="str">
            <v>El PasoMale12-17Mostly Spanish</v>
          </cell>
          <cell r="B442" t="str">
            <v>El Paso</v>
          </cell>
          <cell r="C442" t="str">
            <v>Male</v>
          </cell>
          <cell r="D442" t="str">
            <v>12-17</v>
          </cell>
          <cell r="E442" t="str">
            <v>Mostly Spanish</v>
          </cell>
          <cell r="F442" t="str">
            <v>Mostly  Spanish</v>
          </cell>
          <cell r="G442">
            <v>6</v>
          </cell>
        </row>
        <row r="443">
          <cell r="A443" t="str">
            <v>El PasoMale12-17Mostly English</v>
          </cell>
          <cell r="B443" t="str">
            <v>El Paso</v>
          </cell>
          <cell r="C443" t="str">
            <v>Male</v>
          </cell>
          <cell r="D443" t="str">
            <v>12-17</v>
          </cell>
          <cell r="E443" t="str">
            <v>Mostly English</v>
          </cell>
          <cell r="F443" t="str">
            <v>Mostly  English</v>
          </cell>
          <cell r="G443">
            <v>5</v>
          </cell>
        </row>
        <row r="444">
          <cell r="A444" t="str">
            <v>El PasoMale12-17Only English</v>
          </cell>
          <cell r="B444" t="str">
            <v>El Paso</v>
          </cell>
          <cell r="C444" t="str">
            <v>Male</v>
          </cell>
          <cell r="D444" t="str">
            <v>12-17</v>
          </cell>
          <cell r="E444" t="str">
            <v>Only English</v>
          </cell>
          <cell r="F444" t="str">
            <v>Only    English</v>
          </cell>
          <cell r="G444">
            <v>6</v>
          </cell>
        </row>
        <row r="445">
          <cell r="A445" t="str">
            <v>El PasoMale18-24Only Spanish</v>
          </cell>
          <cell r="B445" t="str">
            <v>El Paso</v>
          </cell>
          <cell r="C445" t="str">
            <v>Male</v>
          </cell>
          <cell r="D445" t="str">
            <v>18-24</v>
          </cell>
          <cell r="E445" t="str">
            <v>Only Spanish</v>
          </cell>
          <cell r="F445" t="str">
            <v>Only    Spanish</v>
          </cell>
          <cell r="G445">
            <v>1</v>
          </cell>
        </row>
        <row r="446">
          <cell r="A446" t="str">
            <v>El PasoMale18-24Mostly Spanish</v>
          </cell>
          <cell r="B446" t="str">
            <v>El Paso</v>
          </cell>
          <cell r="C446" t="str">
            <v>Male</v>
          </cell>
          <cell r="D446" t="str">
            <v>18-24</v>
          </cell>
          <cell r="E446" t="str">
            <v>Mostly Spanish</v>
          </cell>
          <cell r="F446" t="str">
            <v>Mostly  Spanish</v>
          </cell>
          <cell r="G446">
            <v>5</v>
          </cell>
        </row>
        <row r="447">
          <cell r="A447" t="str">
            <v>El PasoMale18-24Spanish &amp; English</v>
          </cell>
          <cell r="B447" t="str">
            <v>El Paso</v>
          </cell>
          <cell r="C447" t="str">
            <v>Male</v>
          </cell>
          <cell r="D447" t="str">
            <v>18-24</v>
          </cell>
          <cell r="E447" t="str">
            <v>Spanish &amp; English</v>
          </cell>
          <cell r="F447" t="str">
            <v>Spanish English</v>
          </cell>
          <cell r="G447">
            <v>1</v>
          </cell>
        </row>
        <row r="448">
          <cell r="A448" t="str">
            <v>El PasoMale18-24Mostly English</v>
          </cell>
          <cell r="B448" t="str">
            <v>El Paso</v>
          </cell>
          <cell r="C448" t="str">
            <v>Male</v>
          </cell>
          <cell r="D448" t="str">
            <v>18-24</v>
          </cell>
          <cell r="E448" t="str">
            <v>Mostly English</v>
          </cell>
          <cell r="F448" t="str">
            <v>Mostly  English</v>
          </cell>
          <cell r="G448">
            <v>2</v>
          </cell>
        </row>
        <row r="449">
          <cell r="A449" t="str">
            <v>El PasoMale18-24Only English</v>
          </cell>
          <cell r="B449" t="str">
            <v>El Paso</v>
          </cell>
          <cell r="C449" t="str">
            <v>Male</v>
          </cell>
          <cell r="D449" t="str">
            <v>18-24</v>
          </cell>
          <cell r="E449" t="str">
            <v>Only English</v>
          </cell>
          <cell r="F449" t="str">
            <v>Only    English</v>
          </cell>
          <cell r="G449">
            <v>2</v>
          </cell>
        </row>
        <row r="450">
          <cell r="A450" t="str">
            <v>El PasoMale25-34Only Spanish</v>
          </cell>
          <cell r="B450" t="str">
            <v>El Paso</v>
          </cell>
          <cell r="C450" t="str">
            <v>Male</v>
          </cell>
          <cell r="D450" t="str">
            <v>25-34</v>
          </cell>
          <cell r="E450" t="str">
            <v>Only Spanish</v>
          </cell>
          <cell r="F450" t="str">
            <v>Only    Spanish</v>
          </cell>
          <cell r="G450">
            <v>1</v>
          </cell>
        </row>
        <row r="451">
          <cell r="A451" t="str">
            <v>El PasoMale25-34Mostly Spanish</v>
          </cell>
          <cell r="B451" t="str">
            <v>El Paso</v>
          </cell>
          <cell r="C451" t="str">
            <v>Male</v>
          </cell>
          <cell r="D451" t="str">
            <v>25-34</v>
          </cell>
          <cell r="E451" t="str">
            <v>Mostly Spanish</v>
          </cell>
          <cell r="F451" t="str">
            <v>Mostly  Spanish</v>
          </cell>
          <cell r="G451">
            <v>4</v>
          </cell>
        </row>
        <row r="452">
          <cell r="A452" t="str">
            <v>El PasoMale25-34Mostly English</v>
          </cell>
          <cell r="B452" t="str">
            <v>El Paso</v>
          </cell>
          <cell r="C452" t="str">
            <v>Male</v>
          </cell>
          <cell r="D452" t="str">
            <v>25-34</v>
          </cell>
          <cell r="E452" t="str">
            <v>Mostly English</v>
          </cell>
          <cell r="F452" t="str">
            <v>Mostly  English</v>
          </cell>
          <cell r="G452">
            <v>6</v>
          </cell>
        </row>
        <row r="453">
          <cell r="A453" t="str">
            <v>El PasoMale35-44Mostly Spanish</v>
          </cell>
          <cell r="B453" t="str">
            <v>El Paso</v>
          </cell>
          <cell r="C453" t="str">
            <v>Male</v>
          </cell>
          <cell r="D453" t="str">
            <v>35-44</v>
          </cell>
          <cell r="E453" t="str">
            <v>Mostly Spanish</v>
          </cell>
          <cell r="F453" t="str">
            <v>Mostly  Spanish</v>
          </cell>
          <cell r="G453">
            <v>10</v>
          </cell>
        </row>
        <row r="454">
          <cell r="A454" t="str">
            <v>El PasoMale35-44Spanish &amp; English</v>
          </cell>
          <cell r="B454" t="str">
            <v>El Paso</v>
          </cell>
          <cell r="C454" t="str">
            <v>Male</v>
          </cell>
          <cell r="D454" t="str">
            <v>35-44</v>
          </cell>
          <cell r="E454" t="str">
            <v>Spanish &amp; English</v>
          </cell>
          <cell r="F454" t="str">
            <v>Spanish English</v>
          </cell>
          <cell r="G454">
            <v>1</v>
          </cell>
        </row>
        <row r="455">
          <cell r="A455" t="str">
            <v>El PasoMale35-44Mostly English</v>
          </cell>
          <cell r="B455" t="str">
            <v>El Paso</v>
          </cell>
          <cell r="C455" t="str">
            <v>Male</v>
          </cell>
          <cell r="D455" t="str">
            <v>35-44</v>
          </cell>
          <cell r="E455" t="str">
            <v>Mostly English</v>
          </cell>
          <cell r="F455" t="str">
            <v>Mostly  English</v>
          </cell>
          <cell r="G455">
            <v>5</v>
          </cell>
        </row>
        <row r="456">
          <cell r="A456" t="str">
            <v>El PasoMale45-49Mostly English</v>
          </cell>
          <cell r="B456" t="str">
            <v>El Paso</v>
          </cell>
          <cell r="C456" t="str">
            <v>Male</v>
          </cell>
          <cell r="D456" t="str">
            <v>45-49</v>
          </cell>
          <cell r="E456" t="str">
            <v>Mostly English</v>
          </cell>
          <cell r="F456" t="str">
            <v>Mostly  English</v>
          </cell>
          <cell r="G456">
            <v>3</v>
          </cell>
        </row>
        <row r="457">
          <cell r="A457" t="str">
            <v>El PasoMale45-49Only English</v>
          </cell>
          <cell r="B457" t="str">
            <v>El Paso</v>
          </cell>
          <cell r="C457" t="str">
            <v>Male</v>
          </cell>
          <cell r="D457" t="str">
            <v>45-49</v>
          </cell>
          <cell r="E457" t="str">
            <v>Only English</v>
          </cell>
          <cell r="F457" t="str">
            <v>Only    English</v>
          </cell>
          <cell r="G457">
            <v>1</v>
          </cell>
        </row>
        <row r="458">
          <cell r="A458" t="str">
            <v>El PasoMale50-54Only Spanish</v>
          </cell>
          <cell r="B458" t="str">
            <v>El Paso</v>
          </cell>
          <cell r="C458" t="str">
            <v>Male</v>
          </cell>
          <cell r="D458" t="str">
            <v>50-54</v>
          </cell>
          <cell r="E458" t="str">
            <v>Only Spanish</v>
          </cell>
          <cell r="F458" t="str">
            <v>Only    Spanish</v>
          </cell>
          <cell r="G458">
            <v>2</v>
          </cell>
        </row>
        <row r="459">
          <cell r="A459" t="str">
            <v>El PasoMale50-54Mostly Spanish</v>
          </cell>
          <cell r="B459" t="str">
            <v>El Paso</v>
          </cell>
          <cell r="C459" t="str">
            <v>Male</v>
          </cell>
          <cell r="D459" t="str">
            <v>50-54</v>
          </cell>
          <cell r="E459" t="str">
            <v>Mostly Spanish</v>
          </cell>
          <cell r="F459" t="str">
            <v>Mostly  Spanish</v>
          </cell>
          <cell r="G459">
            <v>2</v>
          </cell>
        </row>
        <row r="460">
          <cell r="A460" t="str">
            <v>El PasoMale50-54Mostly English</v>
          </cell>
          <cell r="B460" t="str">
            <v>El Paso</v>
          </cell>
          <cell r="C460" t="str">
            <v>Male</v>
          </cell>
          <cell r="D460" t="str">
            <v>50-54</v>
          </cell>
          <cell r="E460" t="str">
            <v>Mostly English</v>
          </cell>
          <cell r="F460" t="str">
            <v>Mostly  English</v>
          </cell>
          <cell r="G460">
            <v>6</v>
          </cell>
        </row>
        <row r="461">
          <cell r="A461" t="str">
            <v>El PasoMale50-54Only English</v>
          </cell>
          <cell r="B461" t="str">
            <v>El Paso</v>
          </cell>
          <cell r="C461" t="str">
            <v>Male</v>
          </cell>
          <cell r="D461" t="str">
            <v>50-54</v>
          </cell>
          <cell r="E461" t="str">
            <v>Only English</v>
          </cell>
          <cell r="F461" t="str">
            <v>Only    English</v>
          </cell>
          <cell r="G461">
            <v>2</v>
          </cell>
        </row>
        <row r="462">
          <cell r="A462" t="str">
            <v>El PasoMale55-64Only Spanish</v>
          </cell>
          <cell r="B462" t="str">
            <v>El Paso</v>
          </cell>
          <cell r="C462" t="str">
            <v>Male</v>
          </cell>
          <cell r="D462" t="str">
            <v>55-64</v>
          </cell>
          <cell r="E462" t="str">
            <v>Only Spanish</v>
          </cell>
          <cell r="F462" t="str">
            <v>Only    Spanish</v>
          </cell>
          <cell r="G462">
            <v>1</v>
          </cell>
        </row>
        <row r="463">
          <cell r="A463" t="str">
            <v>El PasoMale55-64Mostly Spanish</v>
          </cell>
          <cell r="B463" t="str">
            <v>El Paso</v>
          </cell>
          <cell r="C463" t="str">
            <v>Male</v>
          </cell>
          <cell r="D463" t="str">
            <v>55-64</v>
          </cell>
          <cell r="E463" t="str">
            <v>Mostly Spanish</v>
          </cell>
          <cell r="F463" t="str">
            <v>Mostly  Spanish</v>
          </cell>
          <cell r="G463">
            <v>6</v>
          </cell>
        </row>
        <row r="464">
          <cell r="A464" t="str">
            <v>El PasoMale55-64Mostly English</v>
          </cell>
          <cell r="B464" t="str">
            <v>El Paso</v>
          </cell>
          <cell r="C464" t="str">
            <v>Male</v>
          </cell>
          <cell r="D464" t="str">
            <v>55-64</v>
          </cell>
          <cell r="E464" t="str">
            <v>Mostly English</v>
          </cell>
          <cell r="F464" t="str">
            <v>Mostly  English</v>
          </cell>
          <cell r="G464">
            <v>4</v>
          </cell>
        </row>
        <row r="465">
          <cell r="A465" t="str">
            <v>El PasoMale55-64Only English</v>
          </cell>
          <cell r="B465" t="str">
            <v>El Paso</v>
          </cell>
          <cell r="C465" t="str">
            <v>Male</v>
          </cell>
          <cell r="D465" t="str">
            <v>55-64</v>
          </cell>
          <cell r="E465" t="str">
            <v>Only English</v>
          </cell>
          <cell r="F465" t="str">
            <v>Only    English</v>
          </cell>
          <cell r="G465">
            <v>1</v>
          </cell>
        </row>
        <row r="466">
          <cell r="A466" t="str">
            <v>El PasoMale65+Only Spanish</v>
          </cell>
          <cell r="B466" t="str">
            <v>El Paso</v>
          </cell>
          <cell r="C466" t="str">
            <v>Male</v>
          </cell>
          <cell r="D466" t="str">
            <v>65+</v>
          </cell>
          <cell r="E466" t="str">
            <v>Only Spanish</v>
          </cell>
          <cell r="F466" t="str">
            <v>Only    Spanish</v>
          </cell>
          <cell r="G466">
            <v>7</v>
          </cell>
        </row>
        <row r="467">
          <cell r="A467" t="str">
            <v>El PasoMale65+Mostly Spanish</v>
          </cell>
          <cell r="B467" t="str">
            <v>El Paso</v>
          </cell>
          <cell r="C467" t="str">
            <v>Male</v>
          </cell>
          <cell r="D467" t="str">
            <v>65+</v>
          </cell>
          <cell r="E467" t="str">
            <v>Mostly Spanish</v>
          </cell>
          <cell r="F467" t="str">
            <v>Mostly  Spanish</v>
          </cell>
          <cell r="G467">
            <v>4</v>
          </cell>
        </row>
        <row r="468">
          <cell r="A468" t="str">
            <v>El PasoMale65+Mostly English</v>
          </cell>
          <cell r="B468" t="str">
            <v>El Paso</v>
          </cell>
          <cell r="C468" t="str">
            <v>Male</v>
          </cell>
          <cell r="D468" t="str">
            <v>65+</v>
          </cell>
          <cell r="E468" t="str">
            <v>Mostly English</v>
          </cell>
          <cell r="F468" t="str">
            <v>Mostly  English</v>
          </cell>
          <cell r="G468">
            <v>3</v>
          </cell>
        </row>
        <row r="469">
          <cell r="A469" t="str">
            <v>El PasoMaleMissingMostly Spanish</v>
          </cell>
          <cell r="B469" t="str">
            <v>El Paso</v>
          </cell>
          <cell r="C469" t="str">
            <v>Male</v>
          </cell>
          <cell r="D469" t="str">
            <v>Missing</v>
          </cell>
          <cell r="E469" t="str">
            <v>Mostly Spanish</v>
          </cell>
          <cell r="F469" t="str">
            <v>Mostly  Spanish</v>
          </cell>
          <cell r="G469">
            <v>2</v>
          </cell>
        </row>
        <row r="470">
          <cell r="A470" t="str">
            <v>El PasoFemale&lt;2N/A</v>
          </cell>
          <cell r="B470" t="str">
            <v>El Paso</v>
          </cell>
          <cell r="C470" t="str">
            <v>Female</v>
          </cell>
          <cell r="D470" t="str">
            <v>&lt;2</v>
          </cell>
          <cell r="E470" t="str">
            <v>N/A</v>
          </cell>
          <cell r="F470" t="str">
            <v>DK/REF</v>
          </cell>
          <cell r="G470">
            <v>2</v>
          </cell>
        </row>
        <row r="471">
          <cell r="A471" t="str">
            <v>El PasoFemale2-5Only Spanish</v>
          </cell>
          <cell r="B471" t="str">
            <v>El Paso</v>
          </cell>
          <cell r="C471" t="str">
            <v>Female</v>
          </cell>
          <cell r="D471" t="str">
            <v>2-5</v>
          </cell>
          <cell r="E471" t="str">
            <v>Only Spanish</v>
          </cell>
          <cell r="F471" t="str">
            <v>Only    Spanish</v>
          </cell>
          <cell r="G471">
            <v>5</v>
          </cell>
        </row>
        <row r="472">
          <cell r="A472" t="str">
            <v>El PasoFemale2-5Mostly Spanish</v>
          </cell>
          <cell r="B472" t="str">
            <v>El Paso</v>
          </cell>
          <cell r="C472" t="str">
            <v>Female</v>
          </cell>
          <cell r="D472" t="str">
            <v>2-5</v>
          </cell>
          <cell r="E472" t="str">
            <v>Mostly Spanish</v>
          </cell>
          <cell r="F472" t="str">
            <v>Mostly  Spanish</v>
          </cell>
          <cell r="G472">
            <v>1</v>
          </cell>
        </row>
        <row r="473">
          <cell r="A473" t="str">
            <v>El PasoFemale2-5Mostly English</v>
          </cell>
          <cell r="B473" t="str">
            <v>El Paso</v>
          </cell>
          <cell r="C473" t="str">
            <v>Female</v>
          </cell>
          <cell r="D473" t="str">
            <v>2-5</v>
          </cell>
          <cell r="E473" t="str">
            <v>Mostly English</v>
          </cell>
          <cell r="F473" t="str">
            <v>Mostly  English</v>
          </cell>
          <cell r="G473">
            <v>5</v>
          </cell>
        </row>
        <row r="474">
          <cell r="A474" t="str">
            <v>El PasoFemale2-5Only English</v>
          </cell>
          <cell r="B474" t="str">
            <v>El Paso</v>
          </cell>
          <cell r="C474" t="str">
            <v>Female</v>
          </cell>
          <cell r="D474" t="str">
            <v>2-5</v>
          </cell>
          <cell r="E474" t="str">
            <v>Only English</v>
          </cell>
          <cell r="F474" t="str">
            <v>Only    English</v>
          </cell>
          <cell r="G474">
            <v>1</v>
          </cell>
        </row>
        <row r="475">
          <cell r="A475" t="str">
            <v>El PasoFemale6-11Mostly Spanish</v>
          </cell>
          <cell r="B475" t="str">
            <v>El Paso</v>
          </cell>
          <cell r="C475" t="str">
            <v>Female</v>
          </cell>
          <cell r="D475" t="str">
            <v>6-11</v>
          </cell>
          <cell r="E475" t="str">
            <v>Mostly Spanish</v>
          </cell>
          <cell r="F475" t="str">
            <v>Mostly  Spanish</v>
          </cell>
          <cell r="G475">
            <v>4</v>
          </cell>
        </row>
        <row r="476">
          <cell r="A476" t="str">
            <v>El PasoFemale6-11Only English</v>
          </cell>
          <cell r="B476" t="str">
            <v>El Paso</v>
          </cell>
          <cell r="C476" t="str">
            <v>Female</v>
          </cell>
          <cell r="D476" t="str">
            <v>6-11</v>
          </cell>
          <cell r="E476" t="str">
            <v>Only English</v>
          </cell>
          <cell r="F476" t="str">
            <v>Only    English</v>
          </cell>
          <cell r="G476">
            <v>2</v>
          </cell>
        </row>
        <row r="477">
          <cell r="A477" t="str">
            <v>El PasoFemale12-17Only Spanish</v>
          </cell>
          <cell r="B477" t="str">
            <v>El Paso</v>
          </cell>
          <cell r="C477" t="str">
            <v>Female</v>
          </cell>
          <cell r="D477" t="str">
            <v>12-17</v>
          </cell>
          <cell r="E477" t="str">
            <v>Only Spanish</v>
          </cell>
          <cell r="F477" t="str">
            <v>Only    Spanish</v>
          </cell>
          <cell r="G477">
            <v>1</v>
          </cell>
        </row>
        <row r="478">
          <cell r="A478" t="str">
            <v>El PasoFemale12-17Mostly Spanish</v>
          </cell>
          <cell r="B478" t="str">
            <v>El Paso</v>
          </cell>
          <cell r="C478" t="str">
            <v>Female</v>
          </cell>
          <cell r="D478" t="str">
            <v>12-17</v>
          </cell>
          <cell r="E478" t="str">
            <v>Mostly Spanish</v>
          </cell>
          <cell r="F478" t="str">
            <v>Mostly  Spanish</v>
          </cell>
          <cell r="G478">
            <v>8</v>
          </cell>
        </row>
        <row r="479">
          <cell r="A479" t="str">
            <v>El PasoFemale12-17Mostly English</v>
          </cell>
          <cell r="B479" t="str">
            <v>El Paso</v>
          </cell>
          <cell r="C479" t="str">
            <v>Female</v>
          </cell>
          <cell r="D479" t="str">
            <v>12-17</v>
          </cell>
          <cell r="E479" t="str">
            <v>Mostly English</v>
          </cell>
          <cell r="F479" t="str">
            <v>Mostly  English</v>
          </cell>
          <cell r="G479">
            <v>3</v>
          </cell>
        </row>
        <row r="480">
          <cell r="A480" t="str">
            <v>El PasoFemale18-24Only Spanish</v>
          </cell>
          <cell r="B480" t="str">
            <v>El Paso</v>
          </cell>
          <cell r="C480" t="str">
            <v>Female</v>
          </cell>
          <cell r="D480" t="str">
            <v>18-24</v>
          </cell>
          <cell r="E480" t="str">
            <v>Only Spanish</v>
          </cell>
          <cell r="F480" t="str">
            <v>Only    Spanish</v>
          </cell>
          <cell r="G480">
            <v>3</v>
          </cell>
        </row>
        <row r="481">
          <cell r="A481" t="str">
            <v>El PasoFemale18-24Mostly Spanish</v>
          </cell>
          <cell r="B481" t="str">
            <v>El Paso</v>
          </cell>
          <cell r="C481" t="str">
            <v>Female</v>
          </cell>
          <cell r="D481" t="str">
            <v>18-24</v>
          </cell>
          <cell r="E481" t="str">
            <v>Mostly Spanish</v>
          </cell>
          <cell r="F481" t="str">
            <v>Mostly  Spanish</v>
          </cell>
          <cell r="G481">
            <v>1</v>
          </cell>
        </row>
        <row r="482">
          <cell r="A482" t="str">
            <v>El PasoFemale18-24Mostly English</v>
          </cell>
          <cell r="B482" t="str">
            <v>El Paso</v>
          </cell>
          <cell r="C482" t="str">
            <v>Female</v>
          </cell>
          <cell r="D482" t="str">
            <v>18-24</v>
          </cell>
          <cell r="E482" t="str">
            <v>Mostly English</v>
          </cell>
          <cell r="F482" t="str">
            <v>Mostly  English</v>
          </cell>
          <cell r="G482">
            <v>7</v>
          </cell>
        </row>
        <row r="483">
          <cell r="A483" t="str">
            <v>El PasoFemale18-24Only English</v>
          </cell>
          <cell r="B483" t="str">
            <v>El Paso</v>
          </cell>
          <cell r="C483" t="str">
            <v>Female</v>
          </cell>
          <cell r="D483" t="str">
            <v>18-24</v>
          </cell>
          <cell r="E483" t="str">
            <v>Only English</v>
          </cell>
          <cell r="F483" t="str">
            <v>Only    English</v>
          </cell>
          <cell r="G483">
            <v>1</v>
          </cell>
        </row>
        <row r="484">
          <cell r="A484" t="str">
            <v>El PasoFemale25-34Only Spanish</v>
          </cell>
          <cell r="B484" t="str">
            <v>El Paso</v>
          </cell>
          <cell r="C484" t="str">
            <v>Female</v>
          </cell>
          <cell r="D484" t="str">
            <v>25-34</v>
          </cell>
          <cell r="E484" t="str">
            <v>Only Spanish</v>
          </cell>
          <cell r="F484" t="str">
            <v>Only    Spanish</v>
          </cell>
          <cell r="G484">
            <v>2</v>
          </cell>
        </row>
        <row r="485">
          <cell r="A485" t="str">
            <v>El PasoFemale25-34Mostly Spanish</v>
          </cell>
          <cell r="B485" t="str">
            <v>El Paso</v>
          </cell>
          <cell r="C485" t="str">
            <v>Female</v>
          </cell>
          <cell r="D485" t="str">
            <v>25-34</v>
          </cell>
          <cell r="E485" t="str">
            <v>Mostly Spanish</v>
          </cell>
          <cell r="F485" t="str">
            <v>Mostly  Spanish</v>
          </cell>
          <cell r="G485">
            <v>6</v>
          </cell>
        </row>
        <row r="486">
          <cell r="A486" t="str">
            <v>El PasoFemale25-34Mostly English</v>
          </cell>
          <cell r="B486" t="str">
            <v>El Paso</v>
          </cell>
          <cell r="C486" t="str">
            <v>Female</v>
          </cell>
          <cell r="D486" t="str">
            <v>25-34</v>
          </cell>
          <cell r="E486" t="str">
            <v>Mostly English</v>
          </cell>
          <cell r="F486" t="str">
            <v>Mostly  English</v>
          </cell>
          <cell r="G486">
            <v>4</v>
          </cell>
        </row>
        <row r="487">
          <cell r="A487" t="str">
            <v>El PasoFemale25-34Only English</v>
          </cell>
          <cell r="B487" t="str">
            <v>El Paso</v>
          </cell>
          <cell r="C487" t="str">
            <v>Female</v>
          </cell>
          <cell r="D487" t="str">
            <v>25-34</v>
          </cell>
          <cell r="E487" t="str">
            <v>Only English</v>
          </cell>
          <cell r="F487" t="str">
            <v>Only    English</v>
          </cell>
          <cell r="G487">
            <v>1</v>
          </cell>
        </row>
        <row r="488">
          <cell r="A488" t="str">
            <v>El PasoFemale35-44Only Spanish</v>
          </cell>
          <cell r="B488" t="str">
            <v>El Paso</v>
          </cell>
          <cell r="C488" t="str">
            <v>Female</v>
          </cell>
          <cell r="D488" t="str">
            <v>35-44</v>
          </cell>
          <cell r="E488" t="str">
            <v>Only Spanish</v>
          </cell>
          <cell r="F488" t="str">
            <v>Only    Spanish</v>
          </cell>
          <cell r="G488">
            <v>3</v>
          </cell>
        </row>
        <row r="489">
          <cell r="A489" t="str">
            <v>El PasoFemale35-44Mostly Spanish</v>
          </cell>
          <cell r="B489" t="str">
            <v>El Paso</v>
          </cell>
          <cell r="C489" t="str">
            <v>Female</v>
          </cell>
          <cell r="D489" t="str">
            <v>35-44</v>
          </cell>
          <cell r="E489" t="str">
            <v>Mostly Spanish</v>
          </cell>
          <cell r="F489" t="str">
            <v>Mostly  Spanish</v>
          </cell>
          <cell r="G489">
            <v>6</v>
          </cell>
        </row>
        <row r="490">
          <cell r="A490" t="str">
            <v>El PasoFemale35-44Spanish &amp; English</v>
          </cell>
          <cell r="B490" t="str">
            <v>El Paso</v>
          </cell>
          <cell r="C490" t="str">
            <v>Female</v>
          </cell>
          <cell r="D490" t="str">
            <v>35-44</v>
          </cell>
          <cell r="E490" t="str">
            <v>Spanish &amp; English</v>
          </cell>
          <cell r="F490" t="str">
            <v>Spanish English</v>
          </cell>
          <cell r="G490">
            <v>1</v>
          </cell>
        </row>
        <row r="491">
          <cell r="A491" t="str">
            <v>El PasoFemale35-44Mostly English</v>
          </cell>
          <cell r="B491" t="str">
            <v>El Paso</v>
          </cell>
          <cell r="C491" t="str">
            <v>Female</v>
          </cell>
          <cell r="D491" t="str">
            <v>35-44</v>
          </cell>
          <cell r="E491" t="str">
            <v>Mostly English</v>
          </cell>
          <cell r="F491" t="str">
            <v>Mostly  English</v>
          </cell>
          <cell r="G491">
            <v>7</v>
          </cell>
        </row>
        <row r="492">
          <cell r="A492" t="str">
            <v>El PasoFemale35-44Only English</v>
          </cell>
          <cell r="B492" t="str">
            <v>El Paso</v>
          </cell>
          <cell r="C492" t="str">
            <v>Female</v>
          </cell>
          <cell r="D492" t="str">
            <v>35-44</v>
          </cell>
          <cell r="E492" t="str">
            <v>Only English</v>
          </cell>
          <cell r="F492" t="str">
            <v>Only    English</v>
          </cell>
          <cell r="G492">
            <v>1</v>
          </cell>
        </row>
        <row r="493">
          <cell r="A493" t="str">
            <v>El PasoFemale45-49Only Spanish</v>
          </cell>
          <cell r="B493" t="str">
            <v>El Paso</v>
          </cell>
          <cell r="C493" t="str">
            <v>Female</v>
          </cell>
          <cell r="D493" t="str">
            <v>45-49</v>
          </cell>
          <cell r="E493" t="str">
            <v>Only Spanish</v>
          </cell>
          <cell r="F493" t="str">
            <v>Only    Spanish</v>
          </cell>
          <cell r="G493">
            <v>2</v>
          </cell>
        </row>
        <row r="494">
          <cell r="A494" t="str">
            <v>El PasoFemale45-49Mostly Spanish</v>
          </cell>
          <cell r="B494" t="str">
            <v>El Paso</v>
          </cell>
          <cell r="C494" t="str">
            <v>Female</v>
          </cell>
          <cell r="D494" t="str">
            <v>45-49</v>
          </cell>
          <cell r="E494" t="str">
            <v>Mostly Spanish</v>
          </cell>
          <cell r="F494" t="str">
            <v>Mostly  Spanish</v>
          </cell>
          <cell r="G494">
            <v>4</v>
          </cell>
        </row>
        <row r="495">
          <cell r="A495" t="str">
            <v>El PasoFemale45-49Mostly English</v>
          </cell>
          <cell r="B495" t="str">
            <v>El Paso</v>
          </cell>
          <cell r="C495" t="str">
            <v>Female</v>
          </cell>
          <cell r="D495" t="str">
            <v>45-49</v>
          </cell>
          <cell r="E495" t="str">
            <v>Mostly English</v>
          </cell>
          <cell r="F495" t="str">
            <v>Mostly  English</v>
          </cell>
          <cell r="G495">
            <v>2</v>
          </cell>
        </row>
        <row r="496">
          <cell r="A496" t="str">
            <v>El PasoFemale50-54Only Spanish</v>
          </cell>
          <cell r="B496" t="str">
            <v>El Paso</v>
          </cell>
          <cell r="C496" t="str">
            <v>Female</v>
          </cell>
          <cell r="D496" t="str">
            <v>50-54</v>
          </cell>
          <cell r="E496" t="str">
            <v>Only Spanish</v>
          </cell>
          <cell r="F496" t="str">
            <v>Only    Spanish</v>
          </cell>
          <cell r="G496">
            <v>3</v>
          </cell>
        </row>
        <row r="497">
          <cell r="A497" t="str">
            <v>El PasoFemale50-54Mostly Spanish</v>
          </cell>
          <cell r="B497" t="str">
            <v>El Paso</v>
          </cell>
          <cell r="C497" t="str">
            <v>Female</v>
          </cell>
          <cell r="D497" t="str">
            <v>50-54</v>
          </cell>
          <cell r="E497" t="str">
            <v>Mostly Spanish</v>
          </cell>
          <cell r="F497" t="str">
            <v>Mostly  Spanish</v>
          </cell>
          <cell r="G497">
            <v>1</v>
          </cell>
        </row>
        <row r="498">
          <cell r="A498" t="str">
            <v>El PasoFemale50-54Mostly English</v>
          </cell>
          <cell r="B498" t="str">
            <v>El Paso</v>
          </cell>
          <cell r="C498" t="str">
            <v>Female</v>
          </cell>
          <cell r="D498" t="str">
            <v>50-54</v>
          </cell>
          <cell r="E498" t="str">
            <v>Mostly English</v>
          </cell>
          <cell r="F498" t="str">
            <v>Mostly  English</v>
          </cell>
          <cell r="G498">
            <v>3</v>
          </cell>
        </row>
        <row r="499">
          <cell r="A499" t="str">
            <v>El PasoFemale50-54Only English</v>
          </cell>
          <cell r="B499" t="str">
            <v>El Paso</v>
          </cell>
          <cell r="C499" t="str">
            <v>Female</v>
          </cell>
          <cell r="D499" t="str">
            <v>50-54</v>
          </cell>
          <cell r="E499" t="str">
            <v>Only English</v>
          </cell>
          <cell r="F499" t="str">
            <v>Only    English</v>
          </cell>
          <cell r="G499">
            <v>2</v>
          </cell>
        </row>
        <row r="500">
          <cell r="A500" t="str">
            <v>El PasoFemale55-64Only Spanish</v>
          </cell>
          <cell r="B500" t="str">
            <v>El Paso</v>
          </cell>
          <cell r="C500" t="str">
            <v>Female</v>
          </cell>
          <cell r="D500" t="str">
            <v>55-64</v>
          </cell>
          <cell r="E500" t="str">
            <v>Only Spanish</v>
          </cell>
          <cell r="F500" t="str">
            <v>Only    Spanish</v>
          </cell>
          <cell r="G500">
            <v>4</v>
          </cell>
        </row>
        <row r="501">
          <cell r="A501" t="str">
            <v>El PasoFemale55-64Mostly Spanish</v>
          </cell>
          <cell r="B501" t="str">
            <v>El Paso</v>
          </cell>
          <cell r="C501" t="str">
            <v>Female</v>
          </cell>
          <cell r="D501" t="str">
            <v>55-64</v>
          </cell>
          <cell r="E501" t="str">
            <v>Mostly Spanish</v>
          </cell>
          <cell r="F501" t="str">
            <v>Mostly  Spanish</v>
          </cell>
          <cell r="G501">
            <v>5</v>
          </cell>
        </row>
        <row r="502">
          <cell r="A502" t="str">
            <v>El PasoFemale55-64Spanish &amp; English</v>
          </cell>
          <cell r="B502" t="str">
            <v>El Paso</v>
          </cell>
          <cell r="C502" t="str">
            <v>Female</v>
          </cell>
          <cell r="D502" t="str">
            <v>55-64</v>
          </cell>
          <cell r="E502" t="str">
            <v>Spanish &amp; English</v>
          </cell>
          <cell r="F502" t="str">
            <v>Spanish English</v>
          </cell>
          <cell r="G502">
            <v>1</v>
          </cell>
        </row>
        <row r="503">
          <cell r="A503" t="str">
            <v>El PasoFemale55-64Mostly English</v>
          </cell>
          <cell r="B503" t="str">
            <v>El Paso</v>
          </cell>
          <cell r="C503" t="str">
            <v>Female</v>
          </cell>
          <cell r="D503" t="str">
            <v>55-64</v>
          </cell>
          <cell r="E503" t="str">
            <v>Mostly English</v>
          </cell>
          <cell r="F503" t="str">
            <v>Mostly  English</v>
          </cell>
          <cell r="G503">
            <v>4</v>
          </cell>
        </row>
        <row r="504">
          <cell r="A504" t="str">
            <v>El PasoFemale65+Only Spanish</v>
          </cell>
          <cell r="B504" t="str">
            <v>El Paso</v>
          </cell>
          <cell r="C504" t="str">
            <v>Female</v>
          </cell>
          <cell r="D504" t="str">
            <v>65+</v>
          </cell>
          <cell r="E504" t="str">
            <v>Only Spanish</v>
          </cell>
          <cell r="F504" t="str">
            <v>Only    Spanish</v>
          </cell>
          <cell r="G504">
            <v>5</v>
          </cell>
        </row>
        <row r="505">
          <cell r="A505" t="str">
            <v>El PasoFemale65+Mostly Spanish</v>
          </cell>
          <cell r="B505" t="str">
            <v>El Paso</v>
          </cell>
          <cell r="C505" t="str">
            <v>Female</v>
          </cell>
          <cell r="D505" t="str">
            <v>65+</v>
          </cell>
          <cell r="E505" t="str">
            <v>Mostly Spanish</v>
          </cell>
          <cell r="F505" t="str">
            <v>Mostly  Spanish</v>
          </cell>
          <cell r="G505">
            <v>5</v>
          </cell>
        </row>
        <row r="506">
          <cell r="A506" t="str">
            <v>El PasoFemale65+Mostly English</v>
          </cell>
          <cell r="B506" t="str">
            <v>El Paso</v>
          </cell>
          <cell r="C506" t="str">
            <v>Female</v>
          </cell>
          <cell r="D506" t="str">
            <v>65+</v>
          </cell>
          <cell r="E506" t="str">
            <v>Mostly English</v>
          </cell>
          <cell r="F506" t="str">
            <v>Mostly  English</v>
          </cell>
          <cell r="G506">
            <v>1</v>
          </cell>
        </row>
        <row r="507">
          <cell r="A507" t="str">
            <v>El PasoFemaleMissingMostly Spanish</v>
          </cell>
          <cell r="B507" t="str">
            <v>El Paso</v>
          </cell>
          <cell r="C507" t="str">
            <v>Female</v>
          </cell>
          <cell r="D507" t="str">
            <v>Missing</v>
          </cell>
          <cell r="E507" t="str">
            <v>Mostly Spanish</v>
          </cell>
          <cell r="F507" t="str">
            <v>Mostly  Spanish</v>
          </cell>
          <cell r="G507">
            <v>1</v>
          </cell>
        </row>
        <row r="508">
          <cell r="A508" t="str">
            <v>El PasoFemaleMissingMostly English</v>
          </cell>
          <cell r="B508" t="str">
            <v>El Paso</v>
          </cell>
          <cell r="C508" t="str">
            <v>Female</v>
          </cell>
          <cell r="D508" t="str">
            <v>Missing</v>
          </cell>
          <cell r="E508" t="str">
            <v>Mostly English</v>
          </cell>
          <cell r="F508" t="str">
            <v>Mostly  English</v>
          </cell>
          <cell r="G508">
            <v>1</v>
          </cell>
        </row>
        <row r="509">
          <cell r="A509" t="str">
            <v>El PasoFemaleMissingOnly English</v>
          </cell>
          <cell r="B509" t="str">
            <v>El Paso</v>
          </cell>
          <cell r="C509" t="str">
            <v>Female</v>
          </cell>
          <cell r="D509" t="str">
            <v>Missing</v>
          </cell>
          <cell r="E509" t="str">
            <v>Only English</v>
          </cell>
          <cell r="F509" t="str">
            <v>Only    English</v>
          </cell>
          <cell r="G509">
            <v>2</v>
          </cell>
        </row>
        <row r="510">
          <cell r="A510" t="str">
            <v>FresnoMale&lt;2N/A</v>
          </cell>
          <cell r="B510" t="str">
            <v>Fresno</v>
          </cell>
          <cell r="C510" t="str">
            <v>Male</v>
          </cell>
          <cell r="D510" t="str">
            <v>&lt;2</v>
          </cell>
          <cell r="E510" t="str">
            <v>N/A</v>
          </cell>
          <cell r="F510" t="str">
            <v>DK/REF</v>
          </cell>
          <cell r="G510">
            <v>3</v>
          </cell>
        </row>
        <row r="511">
          <cell r="A511" t="str">
            <v>FresnoMale2-5Only Spanish</v>
          </cell>
          <cell r="B511" t="str">
            <v>Fresno</v>
          </cell>
          <cell r="C511" t="str">
            <v>Male</v>
          </cell>
          <cell r="D511" t="str">
            <v>2-5</v>
          </cell>
          <cell r="E511" t="str">
            <v>Only Spanish</v>
          </cell>
          <cell r="F511" t="str">
            <v>Only    Spanish</v>
          </cell>
          <cell r="G511">
            <v>1</v>
          </cell>
        </row>
        <row r="512">
          <cell r="A512" t="str">
            <v>FresnoMale2-5Mostly Spanish</v>
          </cell>
          <cell r="B512" t="str">
            <v>Fresno</v>
          </cell>
          <cell r="C512" t="str">
            <v>Male</v>
          </cell>
          <cell r="D512" t="str">
            <v>2-5</v>
          </cell>
          <cell r="E512" t="str">
            <v>Mostly Spanish</v>
          </cell>
          <cell r="F512" t="str">
            <v>Mostly  Spanish</v>
          </cell>
          <cell r="G512">
            <v>1</v>
          </cell>
        </row>
        <row r="513">
          <cell r="A513" t="str">
            <v>FresnoMale2-5Mostly English</v>
          </cell>
          <cell r="B513" t="str">
            <v>Fresno</v>
          </cell>
          <cell r="C513" t="str">
            <v>Male</v>
          </cell>
          <cell r="D513" t="str">
            <v>2-5</v>
          </cell>
          <cell r="E513" t="str">
            <v>Mostly English</v>
          </cell>
          <cell r="F513" t="str">
            <v>Mostly  English</v>
          </cell>
          <cell r="G513">
            <v>1</v>
          </cell>
        </row>
        <row r="514">
          <cell r="A514" t="str">
            <v>FresnoMale2-5Only English</v>
          </cell>
          <cell r="B514" t="str">
            <v>Fresno</v>
          </cell>
          <cell r="C514" t="str">
            <v>Male</v>
          </cell>
          <cell r="D514" t="str">
            <v>2-5</v>
          </cell>
          <cell r="E514" t="str">
            <v>Only English</v>
          </cell>
          <cell r="F514" t="str">
            <v>Only    English</v>
          </cell>
          <cell r="G514">
            <v>3</v>
          </cell>
        </row>
        <row r="515">
          <cell r="A515" t="str">
            <v>FresnoMale6-11Only Spanish</v>
          </cell>
          <cell r="B515" t="str">
            <v>Fresno</v>
          </cell>
          <cell r="C515" t="str">
            <v>Male</v>
          </cell>
          <cell r="D515" t="str">
            <v>6-11</v>
          </cell>
          <cell r="E515" t="str">
            <v>Only Spanish</v>
          </cell>
          <cell r="F515" t="str">
            <v>Only    Spanish</v>
          </cell>
          <cell r="G515">
            <v>1</v>
          </cell>
        </row>
        <row r="516">
          <cell r="A516" t="str">
            <v>FresnoMale6-11Mostly Spanish</v>
          </cell>
          <cell r="B516" t="str">
            <v>Fresno</v>
          </cell>
          <cell r="C516" t="str">
            <v>Male</v>
          </cell>
          <cell r="D516" t="str">
            <v>6-11</v>
          </cell>
          <cell r="E516" t="str">
            <v>Mostly Spanish</v>
          </cell>
          <cell r="F516" t="str">
            <v>Mostly  Spanish</v>
          </cell>
          <cell r="G516">
            <v>3</v>
          </cell>
        </row>
        <row r="517">
          <cell r="A517" t="str">
            <v>FresnoMale6-11Spanish &amp; English</v>
          </cell>
          <cell r="B517" t="str">
            <v>Fresno</v>
          </cell>
          <cell r="C517" t="str">
            <v>Male</v>
          </cell>
          <cell r="D517" t="str">
            <v>6-11</v>
          </cell>
          <cell r="E517" t="str">
            <v>Spanish &amp; English</v>
          </cell>
          <cell r="F517" t="str">
            <v>Spanish English</v>
          </cell>
          <cell r="G517">
            <v>1</v>
          </cell>
        </row>
        <row r="518">
          <cell r="A518" t="str">
            <v>FresnoMale6-11Mostly English</v>
          </cell>
          <cell r="B518" t="str">
            <v>Fresno</v>
          </cell>
          <cell r="C518" t="str">
            <v>Male</v>
          </cell>
          <cell r="D518" t="str">
            <v>6-11</v>
          </cell>
          <cell r="E518" t="str">
            <v>Mostly English</v>
          </cell>
          <cell r="F518" t="str">
            <v>Mostly  English</v>
          </cell>
          <cell r="G518">
            <v>6</v>
          </cell>
        </row>
        <row r="519">
          <cell r="A519" t="str">
            <v>FresnoMale6-11Only English</v>
          </cell>
          <cell r="B519" t="str">
            <v>Fresno</v>
          </cell>
          <cell r="C519" t="str">
            <v>Male</v>
          </cell>
          <cell r="D519" t="str">
            <v>6-11</v>
          </cell>
          <cell r="E519" t="str">
            <v>Only English</v>
          </cell>
          <cell r="F519" t="str">
            <v>Only    English</v>
          </cell>
          <cell r="G519">
            <v>4</v>
          </cell>
        </row>
        <row r="520">
          <cell r="A520" t="str">
            <v>FresnoMale12-17Mostly Spanish</v>
          </cell>
          <cell r="B520" t="str">
            <v>Fresno</v>
          </cell>
          <cell r="C520" t="str">
            <v>Male</v>
          </cell>
          <cell r="D520" t="str">
            <v>12-17</v>
          </cell>
          <cell r="E520" t="str">
            <v>Mostly Spanish</v>
          </cell>
          <cell r="F520" t="str">
            <v>Mostly  Spanish</v>
          </cell>
          <cell r="G520">
            <v>1</v>
          </cell>
        </row>
        <row r="521">
          <cell r="A521" t="str">
            <v>FresnoMale12-17Mostly English</v>
          </cell>
          <cell r="B521" t="str">
            <v>Fresno</v>
          </cell>
          <cell r="C521" t="str">
            <v>Male</v>
          </cell>
          <cell r="D521" t="str">
            <v>12-17</v>
          </cell>
          <cell r="E521" t="str">
            <v>Mostly English</v>
          </cell>
          <cell r="F521" t="str">
            <v>Mostly  English</v>
          </cell>
          <cell r="G521">
            <v>8</v>
          </cell>
        </row>
        <row r="522">
          <cell r="A522" t="str">
            <v>FresnoMale12-17Only English</v>
          </cell>
          <cell r="B522" t="str">
            <v>Fresno</v>
          </cell>
          <cell r="C522" t="str">
            <v>Male</v>
          </cell>
          <cell r="D522" t="str">
            <v>12-17</v>
          </cell>
          <cell r="E522" t="str">
            <v>Only English</v>
          </cell>
          <cell r="F522" t="str">
            <v>Only    English</v>
          </cell>
          <cell r="G522">
            <v>6</v>
          </cell>
        </row>
        <row r="523">
          <cell r="A523" t="str">
            <v>FresnoMale18-24Only Spanish</v>
          </cell>
          <cell r="B523" t="str">
            <v>Fresno</v>
          </cell>
          <cell r="C523" t="str">
            <v>Male</v>
          </cell>
          <cell r="D523" t="str">
            <v>18-24</v>
          </cell>
          <cell r="E523" t="str">
            <v>Only Spanish</v>
          </cell>
          <cell r="F523" t="str">
            <v>Only    Spanish</v>
          </cell>
          <cell r="G523">
            <v>1</v>
          </cell>
        </row>
        <row r="524">
          <cell r="A524" t="str">
            <v>FresnoMale18-24Mostly Spanish</v>
          </cell>
          <cell r="B524" t="str">
            <v>Fresno</v>
          </cell>
          <cell r="C524" t="str">
            <v>Male</v>
          </cell>
          <cell r="D524" t="str">
            <v>18-24</v>
          </cell>
          <cell r="E524" t="str">
            <v>Mostly Spanish</v>
          </cell>
          <cell r="F524" t="str">
            <v>Mostly  Spanish</v>
          </cell>
          <cell r="G524">
            <v>2</v>
          </cell>
        </row>
        <row r="525">
          <cell r="A525" t="str">
            <v>FresnoMale18-24Mostly English</v>
          </cell>
          <cell r="B525" t="str">
            <v>Fresno</v>
          </cell>
          <cell r="C525" t="str">
            <v>Male</v>
          </cell>
          <cell r="D525" t="str">
            <v>18-24</v>
          </cell>
          <cell r="E525" t="str">
            <v>Mostly English</v>
          </cell>
          <cell r="F525" t="str">
            <v>Mostly  English</v>
          </cell>
          <cell r="G525">
            <v>3</v>
          </cell>
        </row>
        <row r="526">
          <cell r="A526" t="str">
            <v>FresnoMale18-24Only English</v>
          </cell>
          <cell r="B526" t="str">
            <v>Fresno</v>
          </cell>
          <cell r="C526" t="str">
            <v>Male</v>
          </cell>
          <cell r="D526" t="str">
            <v>18-24</v>
          </cell>
          <cell r="E526" t="str">
            <v>Only English</v>
          </cell>
          <cell r="F526" t="str">
            <v>Only    English</v>
          </cell>
          <cell r="G526">
            <v>7</v>
          </cell>
        </row>
        <row r="527">
          <cell r="A527" t="str">
            <v>FresnoMale25-34Only Spanish</v>
          </cell>
          <cell r="B527" t="str">
            <v>Fresno</v>
          </cell>
          <cell r="C527" t="str">
            <v>Male</v>
          </cell>
          <cell r="D527" t="str">
            <v>25-34</v>
          </cell>
          <cell r="E527" t="str">
            <v>Only Spanish</v>
          </cell>
          <cell r="F527" t="str">
            <v>Only    Spanish</v>
          </cell>
          <cell r="G527">
            <v>5</v>
          </cell>
        </row>
        <row r="528">
          <cell r="A528" t="str">
            <v>FresnoMale25-34Mostly Spanish</v>
          </cell>
          <cell r="B528" t="str">
            <v>Fresno</v>
          </cell>
          <cell r="C528" t="str">
            <v>Male</v>
          </cell>
          <cell r="D528" t="str">
            <v>25-34</v>
          </cell>
          <cell r="E528" t="str">
            <v>Mostly Spanish</v>
          </cell>
          <cell r="F528" t="str">
            <v>Mostly  Spanish</v>
          </cell>
          <cell r="G528">
            <v>6</v>
          </cell>
        </row>
        <row r="529">
          <cell r="A529" t="str">
            <v>FresnoMale25-34Spanish &amp; English</v>
          </cell>
          <cell r="B529" t="str">
            <v>Fresno</v>
          </cell>
          <cell r="C529" t="str">
            <v>Male</v>
          </cell>
          <cell r="D529" t="str">
            <v>25-34</v>
          </cell>
          <cell r="E529" t="str">
            <v>Spanish &amp; English</v>
          </cell>
          <cell r="F529" t="str">
            <v>Spanish English</v>
          </cell>
          <cell r="G529">
            <v>1</v>
          </cell>
        </row>
        <row r="530">
          <cell r="A530" t="str">
            <v>FresnoMale25-34Mostly English</v>
          </cell>
          <cell r="B530" t="str">
            <v>Fresno</v>
          </cell>
          <cell r="C530" t="str">
            <v>Male</v>
          </cell>
          <cell r="D530" t="str">
            <v>25-34</v>
          </cell>
          <cell r="E530" t="str">
            <v>Mostly English</v>
          </cell>
          <cell r="F530" t="str">
            <v>Mostly  English</v>
          </cell>
          <cell r="G530">
            <v>3</v>
          </cell>
        </row>
        <row r="531">
          <cell r="A531" t="str">
            <v>FresnoMale25-34Only English</v>
          </cell>
          <cell r="B531" t="str">
            <v>Fresno</v>
          </cell>
          <cell r="C531" t="str">
            <v>Male</v>
          </cell>
          <cell r="D531" t="str">
            <v>25-34</v>
          </cell>
          <cell r="E531" t="str">
            <v>Only English</v>
          </cell>
          <cell r="F531" t="str">
            <v>Only    English</v>
          </cell>
          <cell r="G531">
            <v>2</v>
          </cell>
        </row>
        <row r="532">
          <cell r="A532" t="str">
            <v>FresnoMale35-44Only Spanish</v>
          </cell>
          <cell r="B532" t="str">
            <v>Fresno</v>
          </cell>
          <cell r="C532" t="str">
            <v>Male</v>
          </cell>
          <cell r="D532" t="str">
            <v>35-44</v>
          </cell>
          <cell r="E532" t="str">
            <v>Only Spanish</v>
          </cell>
          <cell r="F532" t="str">
            <v>Only    Spanish</v>
          </cell>
          <cell r="G532">
            <v>3</v>
          </cell>
        </row>
        <row r="533">
          <cell r="A533" t="str">
            <v>FresnoMale35-44Mostly Spanish</v>
          </cell>
          <cell r="B533" t="str">
            <v>Fresno</v>
          </cell>
          <cell r="C533" t="str">
            <v>Male</v>
          </cell>
          <cell r="D533" t="str">
            <v>35-44</v>
          </cell>
          <cell r="E533" t="str">
            <v>Mostly Spanish</v>
          </cell>
          <cell r="F533" t="str">
            <v>Mostly  Spanish</v>
          </cell>
          <cell r="G533">
            <v>2</v>
          </cell>
        </row>
        <row r="534">
          <cell r="A534" t="str">
            <v>FresnoMale35-44Mostly English</v>
          </cell>
          <cell r="B534" t="str">
            <v>Fresno</v>
          </cell>
          <cell r="C534" t="str">
            <v>Male</v>
          </cell>
          <cell r="D534" t="str">
            <v>35-44</v>
          </cell>
          <cell r="E534" t="str">
            <v>Mostly English</v>
          </cell>
          <cell r="F534" t="str">
            <v>Mostly  English</v>
          </cell>
          <cell r="G534">
            <v>3</v>
          </cell>
        </row>
        <row r="535">
          <cell r="A535" t="str">
            <v>FresnoMale35-44Only English</v>
          </cell>
          <cell r="B535" t="str">
            <v>Fresno</v>
          </cell>
          <cell r="C535" t="str">
            <v>Male</v>
          </cell>
          <cell r="D535" t="str">
            <v>35-44</v>
          </cell>
          <cell r="E535" t="str">
            <v>Only English</v>
          </cell>
          <cell r="F535" t="str">
            <v>Only    English</v>
          </cell>
          <cell r="G535">
            <v>4</v>
          </cell>
        </row>
        <row r="536">
          <cell r="A536" t="str">
            <v>FresnoMale45-49Only Spanish</v>
          </cell>
          <cell r="B536" t="str">
            <v>Fresno</v>
          </cell>
          <cell r="C536" t="str">
            <v>Male</v>
          </cell>
          <cell r="D536" t="str">
            <v>45-49</v>
          </cell>
          <cell r="E536" t="str">
            <v>Only Spanish</v>
          </cell>
          <cell r="F536" t="str">
            <v>Only    Spanish</v>
          </cell>
          <cell r="G536">
            <v>2</v>
          </cell>
        </row>
        <row r="537">
          <cell r="A537" t="str">
            <v>FresnoMale45-49Only English</v>
          </cell>
          <cell r="B537" t="str">
            <v>Fresno</v>
          </cell>
          <cell r="C537" t="str">
            <v>Male</v>
          </cell>
          <cell r="D537" t="str">
            <v>45-49</v>
          </cell>
          <cell r="E537" t="str">
            <v>Only English</v>
          </cell>
          <cell r="F537" t="str">
            <v>Only    English</v>
          </cell>
          <cell r="G537">
            <v>2</v>
          </cell>
        </row>
        <row r="538">
          <cell r="A538" t="str">
            <v>FresnoMale50-54Mostly Spanish</v>
          </cell>
          <cell r="B538" t="str">
            <v>Fresno</v>
          </cell>
          <cell r="C538" t="str">
            <v>Male</v>
          </cell>
          <cell r="D538" t="str">
            <v>50-54</v>
          </cell>
          <cell r="E538" t="str">
            <v>Mostly Spanish</v>
          </cell>
          <cell r="F538" t="str">
            <v>Mostly  Spanish</v>
          </cell>
          <cell r="G538">
            <v>1</v>
          </cell>
        </row>
        <row r="539">
          <cell r="A539" t="str">
            <v>FresnoMale50-54Only English</v>
          </cell>
          <cell r="B539" t="str">
            <v>Fresno</v>
          </cell>
          <cell r="C539" t="str">
            <v>Male</v>
          </cell>
          <cell r="D539" t="str">
            <v>50-54</v>
          </cell>
          <cell r="E539" t="str">
            <v>Only English</v>
          </cell>
          <cell r="F539" t="str">
            <v>Only    English</v>
          </cell>
          <cell r="G539">
            <v>1</v>
          </cell>
        </row>
        <row r="540">
          <cell r="A540" t="str">
            <v>FresnoMale55-64Only Spanish</v>
          </cell>
          <cell r="B540" t="str">
            <v>Fresno</v>
          </cell>
          <cell r="C540" t="str">
            <v>Male</v>
          </cell>
          <cell r="D540" t="str">
            <v>55-64</v>
          </cell>
          <cell r="E540" t="str">
            <v>Only Spanish</v>
          </cell>
          <cell r="F540" t="str">
            <v>Only    Spanish</v>
          </cell>
          <cell r="G540">
            <v>5</v>
          </cell>
        </row>
        <row r="541">
          <cell r="A541" t="str">
            <v>FresnoMale55-64Mostly Spanish</v>
          </cell>
          <cell r="B541" t="str">
            <v>Fresno</v>
          </cell>
          <cell r="C541" t="str">
            <v>Male</v>
          </cell>
          <cell r="D541" t="str">
            <v>55-64</v>
          </cell>
          <cell r="E541" t="str">
            <v>Mostly Spanish</v>
          </cell>
          <cell r="F541" t="str">
            <v>Mostly  Spanish</v>
          </cell>
          <cell r="G541">
            <v>1</v>
          </cell>
        </row>
        <row r="542">
          <cell r="A542" t="str">
            <v>FresnoMale55-64Mostly English</v>
          </cell>
          <cell r="B542" t="str">
            <v>Fresno</v>
          </cell>
          <cell r="C542" t="str">
            <v>Male</v>
          </cell>
          <cell r="D542" t="str">
            <v>55-64</v>
          </cell>
          <cell r="E542" t="str">
            <v>Mostly English</v>
          </cell>
          <cell r="F542" t="str">
            <v>Mostly  English</v>
          </cell>
          <cell r="G542">
            <v>2</v>
          </cell>
        </row>
        <row r="543">
          <cell r="A543" t="str">
            <v>FresnoMale55-64Only English</v>
          </cell>
          <cell r="B543" t="str">
            <v>Fresno</v>
          </cell>
          <cell r="C543" t="str">
            <v>Male</v>
          </cell>
          <cell r="D543" t="str">
            <v>55-64</v>
          </cell>
          <cell r="E543" t="str">
            <v>Only English</v>
          </cell>
          <cell r="F543" t="str">
            <v>Only    English</v>
          </cell>
          <cell r="G543">
            <v>2</v>
          </cell>
        </row>
        <row r="544">
          <cell r="A544" t="str">
            <v>FresnoMale65+Mostly Spanish</v>
          </cell>
          <cell r="B544" t="str">
            <v>Fresno</v>
          </cell>
          <cell r="C544" t="str">
            <v>Male</v>
          </cell>
          <cell r="D544" t="str">
            <v>65+</v>
          </cell>
          <cell r="E544" t="str">
            <v>Mostly Spanish</v>
          </cell>
          <cell r="F544" t="str">
            <v>Mostly  Spanish</v>
          </cell>
          <cell r="G544">
            <v>2</v>
          </cell>
        </row>
        <row r="545">
          <cell r="A545" t="str">
            <v>FresnoMale65+Spanish &amp; English</v>
          </cell>
          <cell r="B545" t="str">
            <v>Fresno</v>
          </cell>
          <cell r="C545" t="str">
            <v>Male</v>
          </cell>
          <cell r="D545" t="str">
            <v>65+</v>
          </cell>
          <cell r="E545" t="str">
            <v>Spanish &amp; English</v>
          </cell>
          <cell r="F545" t="str">
            <v>Spanish English</v>
          </cell>
          <cell r="G545">
            <v>1</v>
          </cell>
        </row>
        <row r="546">
          <cell r="A546" t="str">
            <v>FresnoMale65+Mostly English</v>
          </cell>
          <cell r="B546" t="str">
            <v>Fresno</v>
          </cell>
          <cell r="C546" t="str">
            <v>Male</v>
          </cell>
          <cell r="D546" t="str">
            <v>65+</v>
          </cell>
          <cell r="E546" t="str">
            <v>Mostly English</v>
          </cell>
          <cell r="F546" t="str">
            <v>Mostly  English</v>
          </cell>
          <cell r="G546">
            <v>1</v>
          </cell>
        </row>
        <row r="547">
          <cell r="A547" t="str">
            <v>FresnoMale65+Only English</v>
          </cell>
          <cell r="B547" t="str">
            <v>Fresno</v>
          </cell>
          <cell r="C547" t="str">
            <v>Male</v>
          </cell>
          <cell r="D547" t="str">
            <v>65+</v>
          </cell>
          <cell r="E547" t="str">
            <v>Only English</v>
          </cell>
          <cell r="F547" t="str">
            <v>Only    English</v>
          </cell>
          <cell r="G547">
            <v>1</v>
          </cell>
        </row>
        <row r="548">
          <cell r="A548" t="str">
            <v>FresnoFemale&lt;2N/A</v>
          </cell>
          <cell r="B548" t="str">
            <v>Fresno</v>
          </cell>
          <cell r="C548" t="str">
            <v>Female</v>
          </cell>
          <cell r="D548" t="str">
            <v>&lt;2</v>
          </cell>
          <cell r="E548" t="str">
            <v>N/A</v>
          </cell>
          <cell r="F548" t="str">
            <v>DK/REF</v>
          </cell>
          <cell r="G548">
            <v>2</v>
          </cell>
        </row>
        <row r="549">
          <cell r="A549" t="str">
            <v>FresnoFemale2-5Mostly Spanish</v>
          </cell>
          <cell r="B549" t="str">
            <v>Fresno</v>
          </cell>
          <cell r="C549" t="str">
            <v>Female</v>
          </cell>
          <cell r="D549" t="str">
            <v>2-5</v>
          </cell>
          <cell r="E549" t="str">
            <v>Mostly Spanish</v>
          </cell>
          <cell r="F549" t="str">
            <v>Mostly  Spanish</v>
          </cell>
          <cell r="G549">
            <v>2</v>
          </cell>
        </row>
        <row r="550">
          <cell r="A550" t="str">
            <v>FresnoFemale2-5Spanish &amp; English</v>
          </cell>
          <cell r="B550" t="str">
            <v>Fresno</v>
          </cell>
          <cell r="C550" t="str">
            <v>Female</v>
          </cell>
          <cell r="D550" t="str">
            <v>2-5</v>
          </cell>
          <cell r="E550" t="str">
            <v>Spanish &amp; English</v>
          </cell>
          <cell r="F550" t="str">
            <v>Spanish English</v>
          </cell>
          <cell r="G550">
            <v>1</v>
          </cell>
        </row>
        <row r="551">
          <cell r="A551" t="str">
            <v>FresnoFemale2-5Only English</v>
          </cell>
          <cell r="B551" t="str">
            <v>Fresno</v>
          </cell>
          <cell r="C551" t="str">
            <v>Female</v>
          </cell>
          <cell r="D551" t="str">
            <v>2-5</v>
          </cell>
          <cell r="E551" t="str">
            <v>Only English</v>
          </cell>
          <cell r="F551" t="str">
            <v>Only    English</v>
          </cell>
          <cell r="G551">
            <v>5</v>
          </cell>
        </row>
        <row r="552">
          <cell r="A552" t="str">
            <v>FresnoFemale6-11Mostly Spanish</v>
          </cell>
          <cell r="B552" t="str">
            <v>Fresno</v>
          </cell>
          <cell r="C552" t="str">
            <v>Female</v>
          </cell>
          <cell r="D552" t="str">
            <v>6-11</v>
          </cell>
          <cell r="E552" t="str">
            <v>Mostly Spanish</v>
          </cell>
          <cell r="F552" t="str">
            <v>Mostly  Spanish</v>
          </cell>
          <cell r="G552">
            <v>4</v>
          </cell>
        </row>
        <row r="553">
          <cell r="A553" t="str">
            <v>FresnoFemale6-11Spanish &amp; English</v>
          </cell>
          <cell r="B553" t="str">
            <v>Fresno</v>
          </cell>
          <cell r="C553" t="str">
            <v>Female</v>
          </cell>
          <cell r="D553" t="str">
            <v>6-11</v>
          </cell>
          <cell r="E553" t="str">
            <v>Spanish &amp; English</v>
          </cell>
          <cell r="F553" t="str">
            <v>Spanish English</v>
          </cell>
          <cell r="G553">
            <v>2</v>
          </cell>
        </row>
        <row r="554">
          <cell r="A554" t="str">
            <v>FresnoFemale6-11Mostly English</v>
          </cell>
          <cell r="B554" t="str">
            <v>Fresno</v>
          </cell>
          <cell r="C554" t="str">
            <v>Female</v>
          </cell>
          <cell r="D554" t="str">
            <v>6-11</v>
          </cell>
          <cell r="E554" t="str">
            <v>Mostly English</v>
          </cell>
          <cell r="F554" t="str">
            <v>Mostly  English</v>
          </cell>
          <cell r="G554">
            <v>3</v>
          </cell>
        </row>
        <row r="555">
          <cell r="A555" t="str">
            <v>FresnoFemale6-11Only English</v>
          </cell>
          <cell r="B555" t="str">
            <v>Fresno</v>
          </cell>
          <cell r="C555" t="str">
            <v>Female</v>
          </cell>
          <cell r="D555" t="str">
            <v>6-11</v>
          </cell>
          <cell r="E555" t="str">
            <v>Only English</v>
          </cell>
          <cell r="F555" t="str">
            <v>Only    English</v>
          </cell>
          <cell r="G555">
            <v>3</v>
          </cell>
        </row>
        <row r="556">
          <cell r="A556" t="str">
            <v>FresnoFemale12-17Mostly Spanish</v>
          </cell>
          <cell r="B556" t="str">
            <v>Fresno</v>
          </cell>
          <cell r="C556" t="str">
            <v>Female</v>
          </cell>
          <cell r="D556" t="str">
            <v>12-17</v>
          </cell>
          <cell r="E556" t="str">
            <v>Mostly Spanish</v>
          </cell>
          <cell r="F556" t="str">
            <v>Mostly  Spanish</v>
          </cell>
          <cell r="G556">
            <v>4</v>
          </cell>
        </row>
        <row r="557">
          <cell r="A557" t="str">
            <v>FresnoFemale12-17Mostly English</v>
          </cell>
          <cell r="B557" t="str">
            <v>Fresno</v>
          </cell>
          <cell r="C557" t="str">
            <v>Female</v>
          </cell>
          <cell r="D557" t="str">
            <v>12-17</v>
          </cell>
          <cell r="E557" t="str">
            <v>Mostly English</v>
          </cell>
          <cell r="F557" t="str">
            <v>Mostly  English</v>
          </cell>
          <cell r="G557">
            <v>7</v>
          </cell>
        </row>
        <row r="558">
          <cell r="A558" t="str">
            <v>FresnoFemale12-17Only English</v>
          </cell>
          <cell r="B558" t="str">
            <v>Fresno</v>
          </cell>
          <cell r="C558" t="str">
            <v>Female</v>
          </cell>
          <cell r="D558" t="str">
            <v>12-17</v>
          </cell>
          <cell r="E558" t="str">
            <v>Only English</v>
          </cell>
          <cell r="F558" t="str">
            <v>Only    English</v>
          </cell>
          <cell r="G558">
            <v>4</v>
          </cell>
        </row>
        <row r="559">
          <cell r="A559" t="str">
            <v>FresnoFemale18-24Only Spanish</v>
          </cell>
          <cell r="B559" t="str">
            <v>Fresno</v>
          </cell>
          <cell r="C559" t="str">
            <v>Female</v>
          </cell>
          <cell r="D559" t="str">
            <v>18-24</v>
          </cell>
          <cell r="E559" t="str">
            <v>Only Spanish</v>
          </cell>
          <cell r="F559" t="str">
            <v>Only    Spanish</v>
          </cell>
          <cell r="G559">
            <v>1</v>
          </cell>
        </row>
        <row r="560">
          <cell r="A560" t="str">
            <v>FresnoFemale18-24Mostly Spanish</v>
          </cell>
          <cell r="B560" t="str">
            <v>Fresno</v>
          </cell>
          <cell r="C560" t="str">
            <v>Female</v>
          </cell>
          <cell r="D560" t="str">
            <v>18-24</v>
          </cell>
          <cell r="E560" t="str">
            <v>Mostly Spanish</v>
          </cell>
          <cell r="F560" t="str">
            <v>Mostly  Spanish</v>
          </cell>
          <cell r="G560">
            <v>2</v>
          </cell>
        </row>
        <row r="561">
          <cell r="A561" t="str">
            <v>FresnoFemale18-24Mostly English</v>
          </cell>
          <cell r="B561" t="str">
            <v>Fresno</v>
          </cell>
          <cell r="C561" t="str">
            <v>Female</v>
          </cell>
          <cell r="D561" t="str">
            <v>18-24</v>
          </cell>
          <cell r="E561" t="str">
            <v>Mostly English</v>
          </cell>
          <cell r="F561" t="str">
            <v>Mostly  English</v>
          </cell>
          <cell r="G561">
            <v>2</v>
          </cell>
        </row>
        <row r="562">
          <cell r="A562" t="str">
            <v>FresnoFemale18-24Only English</v>
          </cell>
          <cell r="B562" t="str">
            <v>Fresno</v>
          </cell>
          <cell r="C562" t="str">
            <v>Female</v>
          </cell>
          <cell r="D562" t="str">
            <v>18-24</v>
          </cell>
          <cell r="E562" t="str">
            <v>Only English</v>
          </cell>
          <cell r="F562" t="str">
            <v>Only    English</v>
          </cell>
          <cell r="G562">
            <v>3</v>
          </cell>
        </row>
        <row r="563">
          <cell r="A563" t="str">
            <v>FresnoFemale25-34Only Spanish</v>
          </cell>
          <cell r="B563" t="str">
            <v>Fresno</v>
          </cell>
          <cell r="C563" t="str">
            <v>Female</v>
          </cell>
          <cell r="D563" t="str">
            <v>25-34</v>
          </cell>
          <cell r="E563" t="str">
            <v>Only Spanish</v>
          </cell>
          <cell r="F563" t="str">
            <v>Only    Spanish</v>
          </cell>
          <cell r="G563">
            <v>6</v>
          </cell>
        </row>
        <row r="564">
          <cell r="A564" t="str">
            <v>FresnoFemale25-34Mostly Spanish</v>
          </cell>
          <cell r="B564" t="str">
            <v>Fresno</v>
          </cell>
          <cell r="C564" t="str">
            <v>Female</v>
          </cell>
          <cell r="D564" t="str">
            <v>25-34</v>
          </cell>
          <cell r="E564" t="str">
            <v>Mostly Spanish</v>
          </cell>
          <cell r="F564" t="str">
            <v>Mostly  Spanish</v>
          </cell>
          <cell r="G564">
            <v>4</v>
          </cell>
        </row>
        <row r="565">
          <cell r="A565" t="str">
            <v>FresnoFemale25-34Spanish &amp; English</v>
          </cell>
          <cell r="B565" t="str">
            <v>Fresno</v>
          </cell>
          <cell r="C565" t="str">
            <v>Female</v>
          </cell>
          <cell r="D565" t="str">
            <v>25-34</v>
          </cell>
          <cell r="E565" t="str">
            <v>Spanish &amp; English</v>
          </cell>
          <cell r="F565" t="str">
            <v>Spanish English</v>
          </cell>
          <cell r="G565">
            <v>1</v>
          </cell>
        </row>
        <row r="566">
          <cell r="A566" t="str">
            <v>FresnoFemale25-34Mostly English</v>
          </cell>
          <cell r="B566" t="str">
            <v>Fresno</v>
          </cell>
          <cell r="C566" t="str">
            <v>Female</v>
          </cell>
          <cell r="D566" t="str">
            <v>25-34</v>
          </cell>
          <cell r="E566" t="str">
            <v>Mostly English</v>
          </cell>
          <cell r="F566" t="str">
            <v>Mostly  English</v>
          </cell>
          <cell r="G566">
            <v>1</v>
          </cell>
        </row>
        <row r="567">
          <cell r="A567" t="str">
            <v>FresnoFemale25-34Only English</v>
          </cell>
          <cell r="B567" t="str">
            <v>Fresno</v>
          </cell>
          <cell r="C567" t="str">
            <v>Female</v>
          </cell>
          <cell r="D567" t="str">
            <v>25-34</v>
          </cell>
          <cell r="E567" t="str">
            <v>Only English</v>
          </cell>
          <cell r="F567" t="str">
            <v>Only    English</v>
          </cell>
          <cell r="G567">
            <v>2</v>
          </cell>
        </row>
        <row r="568">
          <cell r="A568" t="str">
            <v>FresnoFemale35-44N/A</v>
          </cell>
          <cell r="B568" t="str">
            <v>Fresno</v>
          </cell>
          <cell r="C568" t="str">
            <v>Female</v>
          </cell>
          <cell r="D568" t="str">
            <v>35-44</v>
          </cell>
          <cell r="E568" t="str">
            <v>N/A</v>
          </cell>
          <cell r="F568" t="str">
            <v>DK/REF</v>
          </cell>
          <cell r="G568">
            <v>1</v>
          </cell>
        </row>
        <row r="569">
          <cell r="A569" t="str">
            <v>FresnoFemale35-44Only Spanish</v>
          </cell>
          <cell r="B569" t="str">
            <v>Fresno</v>
          </cell>
          <cell r="C569" t="str">
            <v>Female</v>
          </cell>
          <cell r="D569" t="str">
            <v>35-44</v>
          </cell>
          <cell r="E569" t="str">
            <v>Only Spanish</v>
          </cell>
          <cell r="F569" t="str">
            <v>Only    Spanish</v>
          </cell>
          <cell r="G569">
            <v>4</v>
          </cell>
        </row>
        <row r="570">
          <cell r="A570" t="str">
            <v>FresnoFemale35-44Mostly Spanish</v>
          </cell>
          <cell r="B570" t="str">
            <v>Fresno</v>
          </cell>
          <cell r="C570" t="str">
            <v>Female</v>
          </cell>
          <cell r="D570" t="str">
            <v>35-44</v>
          </cell>
          <cell r="E570" t="str">
            <v>Mostly Spanish</v>
          </cell>
          <cell r="F570" t="str">
            <v>Mostly  Spanish</v>
          </cell>
          <cell r="G570">
            <v>4</v>
          </cell>
        </row>
        <row r="571">
          <cell r="A571" t="str">
            <v>FresnoFemale35-44Mostly English</v>
          </cell>
          <cell r="B571" t="str">
            <v>Fresno</v>
          </cell>
          <cell r="C571" t="str">
            <v>Female</v>
          </cell>
          <cell r="D571" t="str">
            <v>35-44</v>
          </cell>
          <cell r="E571" t="str">
            <v>Mostly English</v>
          </cell>
          <cell r="F571" t="str">
            <v>Mostly  English</v>
          </cell>
          <cell r="G571">
            <v>2</v>
          </cell>
        </row>
        <row r="572">
          <cell r="A572" t="str">
            <v>FresnoFemale35-44Only English</v>
          </cell>
          <cell r="B572" t="str">
            <v>Fresno</v>
          </cell>
          <cell r="C572" t="str">
            <v>Female</v>
          </cell>
          <cell r="D572" t="str">
            <v>35-44</v>
          </cell>
          <cell r="E572" t="str">
            <v>Only English</v>
          </cell>
          <cell r="F572" t="str">
            <v>Only    English</v>
          </cell>
          <cell r="G572">
            <v>3</v>
          </cell>
        </row>
        <row r="573">
          <cell r="A573" t="str">
            <v>FresnoFemale45-49Only Spanish</v>
          </cell>
          <cell r="B573" t="str">
            <v>Fresno</v>
          </cell>
          <cell r="C573" t="str">
            <v>Female</v>
          </cell>
          <cell r="D573" t="str">
            <v>45-49</v>
          </cell>
          <cell r="E573" t="str">
            <v>Only Spanish</v>
          </cell>
          <cell r="F573" t="str">
            <v>Only    Spanish</v>
          </cell>
          <cell r="G573">
            <v>2</v>
          </cell>
        </row>
        <row r="574">
          <cell r="A574" t="str">
            <v>FresnoFemale45-49Mostly Spanish</v>
          </cell>
          <cell r="B574" t="str">
            <v>Fresno</v>
          </cell>
          <cell r="C574" t="str">
            <v>Female</v>
          </cell>
          <cell r="D574" t="str">
            <v>45-49</v>
          </cell>
          <cell r="E574" t="str">
            <v>Mostly Spanish</v>
          </cell>
          <cell r="F574" t="str">
            <v>Mostly  Spanish</v>
          </cell>
          <cell r="G574">
            <v>1</v>
          </cell>
        </row>
        <row r="575">
          <cell r="A575" t="str">
            <v>FresnoFemale45-49Mostly English</v>
          </cell>
          <cell r="B575" t="str">
            <v>Fresno</v>
          </cell>
          <cell r="C575" t="str">
            <v>Female</v>
          </cell>
          <cell r="D575" t="str">
            <v>45-49</v>
          </cell>
          <cell r="E575" t="str">
            <v>Mostly English</v>
          </cell>
          <cell r="F575" t="str">
            <v>Mostly  English</v>
          </cell>
          <cell r="G575">
            <v>1</v>
          </cell>
        </row>
        <row r="576">
          <cell r="A576" t="str">
            <v>FresnoFemale45-49Only English</v>
          </cell>
          <cell r="B576" t="str">
            <v>Fresno</v>
          </cell>
          <cell r="C576" t="str">
            <v>Female</v>
          </cell>
          <cell r="D576" t="str">
            <v>45-49</v>
          </cell>
          <cell r="E576" t="str">
            <v>Only English</v>
          </cell>
          <cell r="F576" t="str">
            <v>Only    English</v>
          </cell>
          <cell r="G576">
            <v>1</v>
          </cell>
        </row>
        <row r="577">
          <cell r="A577" t="str">
            <v>FresnoFemale50-54Mostly English</v>
          </cell>
          <cell r="B577" t="str">
            <v>Fresno</v>
          </cell>
          <cell r="C577" t="str">
            <v>Female</v>
          </cell>
          <cell r="D577" t="str">
            <v>50-54</v>
          </cell>
          <cell r="E577" t="str">
            <v>Mostly English</v>
          </cell>
          <cell r="F577" t="str">
            <v>Mostly  English</v>
          </cell>
          <cell r="G577">
            <v>2</v>
          </cell>
        </row>
        <row r="578">
          <cell r="A578" t="str">
            <v>FresnoFemale50-54Only English</v>
          </cell>
          <cell r="B578" t="str">
            <v>Fresno</v>
          </cell>
          <cell r="C578" t="str">
            <v>Female</v>
          </cell>
          <cell r="D578" t="str">
            <v>50-54</v>
          </cell>
          <cell r="E578" t="str">
            <v>Only English</v>
          </cell>
          <cell r="F578" t="str">
            <v>Only    English</v>
          </cell>
          <cell r="G578">
            <v>2</v>
          </cell>
        </row>
        <row r="579">
          <cell r="A579" t="str">
            <v>FresnoFemale55-64Only Spanish</v>
          </cell>
          <cell r="B579" t="str">
            <v>Fresno</v>
          </cell>
          <cell r="C579" t="str">
            <v>Female</v>
          </cell>
          <cell r="D579" t="str">
            <v>55-64</v>
          </cell>
          <cell r="E579" t="str">
            <v>Only Spanish</v>
          </cell>
          <cell r="F579" t="str">
            <v>Only    Spanish</v>
          </cell>
          <cell r="G579">
            <v>4</v>
          </cell>
        </row>
        <row r="580">
          <cell r="A580" t="str">
            <v>FresnoFemale55-64Mostly Spanish</v>
          </cell>
          <cell r="B580" t="str">
            <v>Fresno</v>
          </cell>
          <cell r="C580" t="str">
            <v>Female</v>
          </cell>
          <cell r="D580" t="str">
            <v>55-64</v>
          </cell>
          <cell r="E580" t="str">
            <v>Mostly Spanish</v>
          </cell>
          <cell r="F580" t="str">
            <v>Mostly  Spanish</v>
          </cell>
          <cell r="G580">
            <v>1</v>
          </cell>
        </row>
        <row r="581">
          <cell r="A581" t="str">
            <v>FresnoFemale55-64Mostly English</v>
          </cell>
          <cell r="B581" t="str">
            <v>Fresno</v>
          </cell>
          <cell r="C581" t="str">
            <v>Female</v>
          </cell>
          <cell r="D581" t="str">
            <v>55-64</v>
          </cell>
          <cell r="E581" t="str">
            <v>Mostly English</v>
          </cell>
          <cell r="F581" t="str">
            <v>Mostly  English</v>
          </cell>
          <cell r="G581">
            <v>1</v>
          </cell>
        </row>
        <row r="582">
          <cell r="A582" t="str">
            <v>FresnoFemale55-64Only English</v>
          </cell>
          <cell r="B582" t="str">
            <v>Fresno</v>
          </cell>
          <cell r="C582" t="str">
            <v>Female</v>
          </cell>
          <cell r="D582" t="str">
            <v>55-64</v>
          </cell>
          <cell r="E582" t="str">
            <v>Only English</v>
          </cell>
          <cell r="F582" t="str">
            <v>Only    English</v>
          </cell>
          <cell r="G582">
            <v>1</v>
          </cell>
        </row>
        <row r="583">
          <cell r="A583" t="str">
            <v>FresnoFemale65+Mostly Spanish</v>
          </cell>
          <cell r="B583" t="str">
            <v>Fresno</v>
          </cell>
          <cell r="C583" t="str">
            <v>Female</v>
          </cell>
          <cell r="D583" t="str">
            <v>65+</v>
          </cell>
          <cell r="E583" t="str">
            <v>Mostly Spanish</v>
          </cell>
          <cell r="F583" t="str">
            <v>Mostly  Spanish</v>
          </cell>
          <cell r="G583">
            <v>1</v>
          </cell>
        </row>
        <row r="584">
          <cell r="A584" t="str">
            <v>FresnoFemale65+Spanish &amp; English</v>
          </cell>
          <cell r="B584" t="str">
            <v>Fresno</v>
          </cell>
          <cell r="C584" t="str">
            <v>Female</v>
          </cell>
          <cell r="D584" t="str">
            <v>65+</v>
          </cell>
          <cell r="E584" t="str">
            <v>Spanish &amp; English</v>
          </cell>
          <cell r="F584" t="str">
            <v>Spanish English</v>
          </cell>
          <cell r="G584">
            <v>1</v>
          </cell>
        </row>
        <row r="585">
          <cell r="A585" t="str">
            <v>FresnoFemale65+Mostly English</v>
          </cell>
          <cell r="B585" t="str">
            <v>Fresno</v>
          </cell>
          <cell r="C585" t="str">
            <v>Female</v>
          </cell>
          <cell r="D585" t="str">
            <v>65+</v>
          </cell>
          <cell r="E585" t="str">
            <v>Mostly English</v>
          </cell>
          <cell r="F585" t="str">
            <v>Mostly  English</v>
          </cell>
          <cell r="G585">
            <v>2</v>
          </cell>
        </row>
        <row r="586">
          <cell r="A586" t="str">
            <v>FresnoFemale65+Only English</v>
          </cell>
          <cell r="B586" t="str">
            <v>Fresno</v>
          </cell>
          <cell r="C586" t="str">
            <v>Female</v>
          </cell>
          <cell r="D586" t="str">
            <v>65+</v>
          </cell>
          <cell r="E586" t="str">
            <v>Only English</v>
          </cell>
          <cell r="F586" t="str">
            <v>Only    English</v>
          </cell>
          <cell r="G586">
            <v>1</v>
          </cell>
        </row>
        <row r="587">
          <cell r="A587" t="str">
            <v>FresnoUnknown25-34Only English</v>
          </cell>
          <cell r="B587" t="str">
            <v>Fresno</v>
          </cell>
          <cell r="C587" t="str">
            <v>Unknown</v>
          </cell>
          <cell r="D587" t="str">
            <v>25-34</v>
          </cell>
          <cell r="E587" t="str">
            <v>Only English</v>
          </cell>
          <cell r="F587" t="str">
            <v>Only    English</v>
          </cell>
          <cell r="G587">
            <v>1</v>
          </cell>
        </row>
        <row r="588">
          <cell r="A588" t="str">
            <v>Houston-GalvestonMale&lt;2N/A</v>
          </cell>
          <cell r="B588" t="str">
            <v>Houston-Galveston</v>
          </cell>
          <cell r="C588" t="str">
            <v>Male</v>
          </cell>
          <cell r="D588" t="str">
            <v>&lt;2</v>
          </cell>
          <cell r="E588" t="str">
            <v>N/A</v>
          </cell>
          <cell r="F588" t="str">
            <v>DK/REF</v>
          </cell>
          <cell r="G588">
            <v>20</v>
          </cell>
        </row>
        <row r="589">
          <cell r="A589" t="str">
            <v>Houston-GalvestonMale2-5Only Spanish</v>
          </cell>
          <cell r="B589" t="str">
            <v>Houston-Galveston</v>
          </cell>
          <cell r="C589" t="str">
            <v>Male</v>
          </cell>
          <cell r="D589" t="str">
            <v>2-5</v>
          </cell>
          <cell r="E589" t="str">
            <v>Only Spanish</v>
          </cell>
          <cell r="F589" t="str">
            <v>Only    Spanish</v>
          </cell>
          <cell r="G589">
            <v>18</v>
          </cell>
        </row>
        <row r="590">
          <cell r="A590" t="str">
            <v>Houston-GalvestonMale2-5Mostly Spanish</v>
          </cell>
          <cell r="B590" t="str">
            <v>Houston-Galveston</v>
          </cell>
          <cell r="C590" t="str">
            <v>Male</v>
          </cell>
          <cell r="D590" t="str">
            <v>2-5</v>
          </cell>
          <cell r="E590" t="str">
            <v>Mostly Spanish</v>
          </cell>
          <cell r="F590" t="str">
            <v>Mostly  Spanish</v>
          </cell>
          <cell r="G590">
            <v>10</v>
          </cell>
        </row>
        <row r="591">
          <cell r="A591" t="str">
            <v>Houston-GalvestonMale2-5Mostly English</v>
          </cell>
          <cell r="B591" t="str">
            <v>Houston-Galveston</v>
          </cell>
          <cell r="C591" t="str">
            <v>Male</v>
          </cell>
          <cell r="D591" t="str">
            <v>2-5</v>
          </cell>
          <cell r="E591" t="str">
            <v>Mostly English</v>
          </cell>
          <cell r="F591" t="str">
            <v>Mostly  English</v>
          </cell>
          <cell r="G591">
            <v>8</v>
          </cell>
        </row>
        <row r="592">
          <cell r="A592" t="str">
            <v>Houston-GalvestonMale2-5Only English</v>
          </cell>
          <cell r="B592" t="str">
            <v>Houston-Galveston</v>
          </cell>
          <cell r="C592" t="str">
            <v>Male</v>
          </cell>
          <cell r="D592" t="str">
            <v>2-5</v>
          </cell>
          <cell r="E592" t="str">
            <v>Only English</v>
          </cell>
          <cell r="F592" t="str">
            <v>Only    English</v>
          </cell>
          <cell r="G592">
            <v>3</v>
          </cell>
        </row>
        <row r="593">
          <cell r="A593" t="str">
            <v>Houston-GalvestonMale6-11Only Spanish</v>
          </cell>
          <cell r="B593" t="str">
            <v>Houston-Galveston</v>
          </cell>
          <cell r="C593" t="str">
            <v>Male</v>
          </cell>
          <cell r="D593" t="str">
            <v>6-11</v>
          </cell>
          <cell r="E593" t="str">
            <v>Only Spanish</v>
          </cell>
          <cell r="F593" t="str">
            <v>Only    Spanish</v>
          </cell>
          <cell r="G593">
            <v>4</v>
          </cell>
        </row>
        <row r="594">
          <cell r="A594" t="str">
            <v>Houston-GalvestonMale6-11Mostly Spanish</v>
          </cell>
          <cell r="B594" t="str">
            <v>Houston-Galveston</v>
          </cell>
          <cell r="C594" t="str">
            <v>Male</v>
          </cell>
          <cell r="D594" t="str">
            <v>6-11</v>
          </cell>
          <cell r="E594" t="str">
            <v>Mostly Spanish</v>
          </cell>
          <cell r="F594" t="str">
            <v>Mostly  Spanish</v>
          </cell>
          <cell r="G594">
            <v>15</v>
          </cell>
        </row>
        <row r="595">
          <cell r="A595" t="str">
            <v>Houston-GalvestonMale6-11Spanish &amp; English</v>
          </cell>
          <cell r="B595" t="str">
            <v>Houston-Galveston</v>
          </cell>
          <cell r="C595" t="str">
            <v>Male</v>
          </cell>
          <cell r="D595" t="str">
            <v>6-11</v>
          </cell>
          <cell r="E595" t="str">
            <v>Spanish &amp; English</v>
          </cell>
          <cell r="F595" t="str">
            <v>Spanish English</v>
          </cell>
          <cell r="G595">
            <v>1</v>
          </cell>
        </row>
        <row r="596">
          <cell r="A596" t="str">
            <v>Houston-GalvestonMale6-11Mostly English</v>
          </cell>
          <cell r="B596" t="str">
            <v>Houston-Galveston</v>
          </cell>
          <cell r="C596" t="str">
            <v>Male</v>
          </cell>
          <cell r="D596" t="str">
            <v>6-11</v>
          </cell>
          <cell r="E596" t="str">
            <v>Mostly English</v>
          </cell>
          <cell r="F596" t="str">
            <v>Mostly  English</v>
          </cell>
          <cell r="G596">
            <v>17</v>
          </cell>
        </row>
        <row r="597">
          <cell r="A597" t="str">
            <v>Houston-GalvestonMale6-11Only English</v>
          </cell>
          <cell r="B597" t="str">
            <v>Houston-Galveston</v>
          </cell>
          <cell r="C597" t="str">
            <v>Male</v>
          </cell>
          <cell r="D597" t="str">
            <v>6-11</v>
          </cell>
          <cell r="E597" t="str">
            <v>Only English</v>
          </cell>
          <cell r="F597" t="str">
            <v>Only    English</v>
          </cell>
          <cell r="G597">
            <v>9</v>
          </cell>
        </row>
        <row r="598">
          <cell r="A598" t="str">
            <v>Houston-GalvestonMale12-17Only Spanish</v>
          </cell>
          <cell r="B598" t="str">
            <v>Houston-Galveston</v>
          </cell>
          <cell r="C598" t="str">
            <v>Male</v>
          </cell>
          <cell r="D598" t="str">
            <v>12-17</v>
          </cell>
          <cell r="E598" t="str">
            <v>Only Spanish</v>
          </cell>
          <cell r="F598" t="str">
            <v>Only    Spanish</v>
          </cell>
          <cell r="G598">
            <v>2</v>
          </cell>
        </row>
        <row r="599">
          <cell r="A599" t="str">
            <v>Houston-GalvestonMale12-17Mostly Spanish</v>
          </cell>
          <cell r="B599" t="str">
            <v>Houston-Galveston</v>
          </cell>
          <cell r="C599" t="str">
            <v>Male</v>
          </cell>
          <cell r="D599" t="str">
            <v>12-17</v>
          </cell>
          <cell r="E599" t="str">
            <v>Mostly Spanish</v>
          </cell>
          <cell r="F599" t="str">
            <v>Mostly  Spanish</v>
          </cell>
          <cell r="G599">
            <v>18</v>
          </cell>
        </row>
        <row r="600">
          <cell r="A600" t="str">
            <v>Houston-GalvestonMale12-17Spanish &amp; English</v>
          </cell>
          <cell r="B600" t="str">
            <v>Houston-Galveston</v>
          </cell>
          <cell r="C600" t="str">
            <v>Male</v>
          </cell>
          <cell r="D600" t="str">
            <v>12-17</v>
          </cell>
          <cell r="E600" t="str">
            <v>Spanish &amp; English</v>
          </cell>
          <cell r="F600" t="str">
            <v>Spanish English</v>
          </cell>
          <cell r="G600">
            <v>1</v>
          </cell>
        </row>
        <row r="601">
          <cell r="A601" t="str">
            <v>Houston-GalvestonMale12-17Mostly English</v>
          </cell>
          <cell r="B601" t="str">
            <v>Houston-Galveston</v>
          </cell>
          <cell r="C601" t="str">
            <v>Male</v>
          </cell>
          <cell r="D601" t="str">
            <v>12-17</v>
          </cell>
          <cell r="E601" t="str">
            <v>Mostly English</v>
          </cell>
          <cell r="F601" t="str">
            <v>Mostly  English</v>
          </cell>
          <cell r="G601">
            <v>16</v>
          </cell>
        </row>
        <row r="602">
          <cell r="A602" t="str">
            <v>Houston-GalvestonMale12-17Only English</v>
          </cell>
          <cell r="B602" t="str">
            <v>Houston-Galveston</v>
          </cell>
          <cell r="C602" t="str">
            <v>Male</v>
          </cell>
          <cell r="D602" t="str">
            <v>12-17</v>
          </cell>
          <cell r="E602" t="str">
            <v>Only English</v>
          </cell>
          <cell r="F602" t="str">
            <v>Only    English</v>
          </cell>
          <cell r="G602">
            <v>8</v>
          </cell>
        </row>
        <row r="603">
          <cell r="A603" t="str">
            <v>Houston-GalvestonMale18-24Only Spanish</v>
          </cell>
          <cell r="B603" t="str">
            <v>Houston-Galveston</v>
          </cell>
          <cell r="C603" t="str">
            <v>Male</v>
          </cell>
          <cell r="D603" t="str">
            <v>18-24</v>
          </cell>
          <cell r="E603" t="str">
            <v>Only Spanish</v>
          </cell>
          <cell r="F603" t="str">
            <v>Only    Spanish</v>
          </cell>
          <cell r="G603">
            <v>16</v>
          </cell>
        </row>
        <row r="604">
          <cell r="A604" t="str">
            <v>Houston-GalvestonMale18-24Mostly Spanish</v>
          </cell>
          <cell r="B604" t="str">
            <v>Houston-Galveston</v>
          </cell>
          <cell r="C604" t="str">
            <v>Male</v>
          </cell>
          <cell r="D604" t="str">
            <v>18-24</v>
          </cell>
          <cell r="E604" t="str">
            <v>Mostly Spanish</v>
          </cell>
          <cell r="F604" t="str">
            <v>Mostly  Spanish</v>
          </cell>
          <cell r="G604">
            <v>10</v>
          </cell>
        </row>
        <row r="605">
          <cell r="A605" t="str">
            <v>Houston-GalvestonMale18-24Mostly English</v>
          </cell>
          <cell r="B605" t="str">
            <v>Houston-Galveston</v>
          </cell>
          <cell r="C605" t="str">
            <v>Male</v>
          </cell>
          <cell r="D605" t="str">
            <v>18-24</v>
          </cell>
          <cell r="E605" t="str">
            <v>Mostly English</v>
          </cell>
          <cell r="F605" t="str">
            <v>Mostly  English</v>
          </cell>
          <cell r="G605">
            <v>12</v>
          </cell>
        </row>
        <row r="606">
          <cell r="A606" t="str">
            <v>Houston-GalvestonMale18-24Only English</v>
          </cell>
          <cell r="B606" t="str">
            <v>Houston-Galveston</v>
          </cell>
          <cell r="C606" t="str">
            <v>Male</v>
          </cell>
          <cell r="D606" t="str">
            <v>18-24</v>
          </cell>
          <cell r="E606" t="str">
            <v>Only English</v>
          </cell>
          <cell r="F606" t="str">
            <v>Only    English</v>
          </cell>
          <cell r="G606">
            <v>5</v>
          </cell>
        </row>
        <row r="607">
          <cell r="A607" t="str">
            <v>Houston-GalvestonMale25-34Only Spanish</v>
          </cell>
          <cell r="B607" t="str">
            <v>Houston-Galveston</v>
          </cell>
          <cell r="C607" t="str">
            <v>Male</v>
          </cell>
          <cell r="D607" t="str">
            <v>25-34</v>
          </cell>
          <cell r="E607" t="str">
            <v>Only Spanish</v>
          </cell>
          <cell r="F607" t="str">
            <v>Only    Spanish</v>
          </cell>
          <cell r="G607">
            <v>26</v>
          </cell>
        </row>
        <row r="608">
          <cell r="A608" t="str">
            <v>Houston-GalvestonMale25-34Mostly Spanish</v>
          </cell>
          <cell r="B608" t="str">
            <v>Houston-Galveston</v>
          </cell>
          <cell r="C608" t="str">
            <v>Male</v>
          </cell>
          <cell r="D608" t="str">
            <v>25-34</v>
          </cell>
          <cell r="E608" t="str">
            <v>Mostly Spanish</v>
          </cell>
          <cell r="F608" t="str">
            <v>Mostly  Spanish</v>
          </cell>
          <cell r="G608">
            <v>24</v>
          </cell>
        </row>
        <row r="609">
          <cell r="A609" t="str">
            <v>Houston-GalvestonMale25-34Spanish &amp; English</v>
          </cell>
          <cell r="B609" t="str">
            <v>Houston-Galveston</v>
          </cell>
          <cell r="C609" t="str">
            <v>Male</v>
          </cell>
          <cell r="D609" t="str">
            <v>25-34</v>
          </cell>
          <cell r="E609" t="str">
            <v>Spanish &amp; English</v>
          </cell>
          <cell r="F609" t="str">
            <v>Spanish English</v>
          </cell>
          <cell r="G609">
            <v>2</v>
          </cell>
        </row>
        <row r="610">
          <cell r="A610" t="str">
            <v>Houston-GalvestonMale25-34Mostly English</v>
          </cell>
          <cell r="B610" t="str">
            <v>Houston-Galveston</v>
          </cell>
          <cell r="C610" t="str">
            <v>Male</v>
          </cell>
          <cell r="D610" t="str">
            <v>25-34</v>
          </cell>
          <cell r="E610" t="str">
            <v>Mostly English</v>
          </cell>
          <cell r="F610" t="str">
            <v>Mostly  English</v>
          </cell>
          <cell r="G610">
            <v>10</v>
          </cell>
        </row>
        <row r="611">
          <cell r="A611" t="str">
            <v>Houston-GalvestonMale25-34Only English</v>
          </cell>
          <cell r="B611" t="str">
            <v>Houston-Galveston</v>
          </cell>
          <cell r="C611" t="str">
            <v>Male</v>
          </cell>
          <cell r="D611" t="str">
            <v>25-34</v>
          </cell>
          <cell r="E611" t="str">
            <v>Only English</v>
          </cell>
          <cell r="F611" t="str">
            <v>Only    English</v>
          </cell>
          <cell r="G611">
            <v>10</v>
          </cell>
        </row>
        <row r="612">
          <cell r="A612" t="str">
            <v>Houston-GalvestonMale35-44Only Spanish</v>
          </cell>
          <cell r="B612" t="str">
            <v>Houston-Galveston</v>
          </cell>
          <cell r="C612" t="str">
            <v>Male</v>
          </cell>
          <cell r="D612" t="str">
            <v>35-44</v>
          </cell>
          <cell r="E612" t="str">
            <v>Only Spanish</v>
          </cell>
          <cell r="F612" t="str">
            <v>Only    Spanish</v>
          </cell>
          <cell r="G612">
            <v>23</v>
          </cell>
        </row>
        <row r="613">
          <cell r="A613" t="str">
            <v>Houston-GalvestonMale35-44Mostly Spanish</v>
          </cell>
          <cell r="B613" t="str">
            <v>Houston-Galveston</v>
          </cell>
          <cell r="C613" t="str">
            <v>Male</v>
          </cell>
          <cell r="D613" t="str">
            <v>35-44</v>
          </cell>
          <cell r="E613" t="str">
            <v>Mostly Spanish</v>
          </cell>
          <cell r="F613" t="str">
            <v>Mostly  Spanish</v>
          </cell>
          <cell r="G613">
            <v>24</v>
          </cell>
        </row>
        <row r="614">
          <cell r="A614" t="str">
            <v>Houston-GalvestonMale35-44Mostly English</v>
          </cell>
          <cell r="B614" t="str">
            <v>Houston-Galveston</v>
          </cell>
          <cell r="C614" t="str">
            <v>Male</v>
          </cell>
          <cell r="D614" t="str">
            <v>35-44</v>
          </cell>
          <cell r="E614" t="str">
            <v>Mostly English</v>
          </cell>
          <cell r="F614" t="str">
            <v>Mostly  English</v>
          </cell>
          <cell r="G614">
            <v>11</v>
          </cell>
        </row>
        <row r="615">
          <cell r="A615" t="str">
            <v>Houston-GalvestonMale35-44Only English</v>
          </cell>
          <cell r="B615" t="str">
            <v>Houston-Galveston</v>
          </cell>
          <cell r="C615" t="str">
            <v>Male</v>
          </cell>
          <cell r="D615" t="str">
            <v>35-44</v>
          </cell>
          <cell r="E615" t="str">
            <v>Only English</v>
          </cell>
          <cell r="F615" t="str">
            <v>Only    English</v>
          </cell>
          <cell r="G615">
            <v>4</v>
          </cell>
        </row>
        <row r="616">
          <cell r="A616" t="str">
            <v>Houston-GalvestonMale45-49N/A</v>
          </cell>
          <cell r="B616" t="str">
            <v>Houston-Galveston</v>
          </cell>
          <cell r="C616" t="str">
            <v>Male</v>
          </cell>
          <cell r="D616" t="str">
            <v>45-49</v>
          </cell>
          <cell r="E616" t="str">
            <v>N/A</v>
          </cell>
          <cell r="F616" t="str">
            <v>DK/REF</v>
          </cell>
          <cell r="G616">
            <v>1</v>
          </cell>
        </row>
        <row r="617">
          <cell r="A617" t="str">
            <v>Houston-GalvestonMale45-49Only Spanish</v>
          </cell>
          <cell r="B617" t="str">
            <v>Houston-Galveston</v>
          </cell>
          <cell r="C617" t="str">
            <v>Male</v>
          </cell>
          <cell r="D617" t="str">
            <v>45-49</v>
          </cell>
          <cell r="E617" t="str">
            <v>Only Spanish</v>
          </cell>
          <cell r="F617" t="str">
            <v>Only    Spanish</v>
          </cell>
          <cell r="G617">
            <v>7</v>
          </cell>
        </row>
        <row r="618">
          <cell r="A618" t="str">
            <v>Houston-GalvestonMale45-49Mostly Spanish</v>
          </cell>
          <cell r="B618" t="str">
            <v>Houston-Galveston</v>
          </cell>
          <cell r="C618" t="str">
            <v>Male</v>
          </cell>
          <cell r="D618" t="str">
            <v>45-49</v>
          </cell>
          <cell r="E618" t="str">
            <v>Mostly Spanish</v>
          </cell>
          <cell r="F618" t="str">
            <v>Mostly  Spanish</v>
          </cell>
          <cell r="G618">
            <v>5</v>
          </cell>
        </row>
        <row r="619">
          <cell r="A619" t="str">
            <v>Houston-GalvestonMale45-49Mostly English</v>
          </cell>
          <cell r="B619" t="str">
            <v>Houston-Galveston</v>
          </cell>
          <cell r="C619" t="str">
            <v>Male</v>
          </cell>
          <cell r="D619" t="str">
            <v>45-49</v>
          </cell>
          <cell r="E619" t="str">
            <v>Mostly English</v>
          </cell>
          <cell r="F619" t="str">
            <v>Mostly  English</v>
          </cell>
          <cell r="G619">
            <v>6</v>
          </cell>
        </row>
        <row r="620">
          <cell r="A620" t="str">
            <v>Houston-GalvestonMale50-54Only Spanish</v>
          </cell>
          <cell r="B620" t="str">
            <v>Houston-Galveston</v>
          </cell>
          <cell r="C620" t="str">
            <v>Male</v>
          </cell>
          <cell r="D620" t="str">
            <v>50-54</v>
          </cell>
          <cell r="E620" t="str">
            <v>Only Spanish</v>
          </cell>
          <cell r="F620" t="str">
            <v>Only    Spanish</v>
          </cell>
          <cell r="G620">
            <v>8</v>
          </cell>
        </row>
        <row r="621">
          <cell r="A621" t="str">
            <v>Houston-GalvestonMale50-54Mostly Spanish</v>
          </cell>
          <cell r="B621" t="str">
            <v>Houston-Galveston</v>
          </cell>
          <cell r="C621" t="str">
            <v>Male</v>
          </cell>
          <cell r="D621" t="str">
            <v>50-54</v>
          </cell>
          <cell r="E621" t="str">
            <v>Mostly Spanish</v>
          </cell>
          <cell r="F621" t="str">
            <v>Mostly  Spanish</v>
          </cell>
          <cell r="G621">
            <v>4</v>
          </cell>
        </row>
        <row r="622">
          <cell r="A622" t="str">
            <v>Houston-GalvestonMale50-54Mostly English</v>
          </cell>
          <cell r="B622" t="str">
            <v>Houston-Galveston</v>
          </cell>
          <cell r="C622" t="str">
            <v>Male</v>
          </cell>
          <cell r="D622" t="str">
            <v>50-54</v>
          </cell>
          <cell r="E622" t="str">
            <v>Mostly English</v>
          </cell>
          <cell r="F622" t="str">
            <v>Mostly  English</v>
          </cell>
          <cell r="G622">
            <v>5</v>
          </cell>
        </row>
        <row r="623">
          <cell r="A623" t="str">
            <v>Houston-GalvestonMale55-64Only Spanish</v>
          </cell>
          <cell r="B623" t="str">
            <v>Houston-Galveston</v>
          </cell>
          <cell r="C623" t="str">
            <v>Male</v>
          </cell>
          <cell r="D623" t="str">
            <v>55-64</v>
          </cell>
          <cell r="E623" t="str">
            <v>Only Spanish</v>
          </cell>
          <cell r="F623" t="str">
            <v>Only    Spanish</v>
          </cell>
          <cell r="G623">
            <v>3</v>
          </cell>
        </row>
        <row r="624">
          <cell r="A624" t="str">
            <v>Houston-GalvestonMale55-64Mostly Spanish</v>
          </cell>
          <cell r="B624" t="str">
            <v>Houston-Galveston</v>
          </cell>
          <cell r="C624" t="str">
            <v>Male</v>
          </cell>
          <cell r="D624" t="str">
            <v>55-64</v>
          </cell>
          <cell r="E624" t="str">
            <v>Mostly Spanish</v>
          </cell>
          <cell r="F624" t="str">
            <v>Mostly  Spanish</v>
          </cell>
          <cell r="G624">
            <v>3</v>
          </cell>
        </row>
        <row r="625">
          <cell r="A625" t="str">
            <v>Houston-GalvestonMale55-64Mostly English</v>
          </cell>
          <cell r="B625" t="str">
            <v>Houston-Galveston</v>
          </cell>
          <cell r="C625" t="str">
            <v>Male</v>
          </cell>
          <cell r="D625" t="str">
            <v>55-64</v>
          </cell>
          <cell r="E625" t="str">
            <v>Mostly English</v>
          </cell>
          <cell r="F625" t="str">
            <v>Mostly  English</v>
          </cell>
          <cell r="G625">
            <v>1</v>
          </cell>
        </row>
        <row r="626">
          <cell r="A626" t="str">
            <v>Houston-GalvestonMale55-64Only English</v>
          </cell>
          <cell r="B626" t="str">
            <v>Houston-Galveston</v>
          </cell>
          <cell r="C626" t="str">
            <v>Male</v>
          </cell>
          <cell r="D626" t="str">
            <v>55-64</v>
          </cell>
          <cell r="E626" t="str">
            <v>Only English</v>
          </cell>
          <cell r="F626" t="str">
            <v>Only    English</v>
          </cell>
          <cell r="G626">
            <v>2</v>
          </cell>
        </row>
        <row r="627">
          <cell r="A627" t="str">
            <v>Houston-GalvestonMale65+Only Spanish</v>
          </cell>
          <cell r="B627" t="str">
            <v>Houston-Galveston</v>
          </cell>
          <cell r="C627" t="str">
            <v>Male</v>
          </cell>
          <cell r="D627" t="str">
            <v>65+</v>
          </cell>
          <cell r="E627" t="str">
            <v>Only Spanish</v>
          </cell>
          <cell r="F627" t="str">
            <v>Only    Spanish</v>
          </cell>
          <cell r="G627">
            <v>3</v>
          </cell>
        </row>
        <row r="628">
          <cell r="A628" t="str">
            <v>Houston-GalvestonMale65+Mostly Spanish</v>
          </cell>
          <cell r="B628" t="str">
            <v>Houston-Galveston</v>
          </cell>
          <cell r="C628" t="str">
            <v>Male</v>
          </cell>
          <cell r="D628" t="str">
            <v>65+</v>
          </cell>
          <cell r="E628" t="str">
            <v>Mostly Spanish</v>
          </cell>
          <cell r="F628" t="str">
            <v>Mostly  Spanish</v>
          </cell>
          <cell r="G628">
            <v>5</v>
          </cell>
        </row>
        <row r="629">
          <cell r="A629" t="str">
            <v>Houston-GalvestonMaleMissingN/A</v>
          </cell>
          <cell r="B629" t="str">
            <v>Houston-Galveston</v>
          </cell>
          <cell r="C629" t="str">
            <v>Male</v>
          </cell>
          <cell r="D629" t="str">
            <v>Missing</v>
          </cell>
          <cell r="E629" t="str">
            <v>N/A</v>
          </cell>
          <cell r="F629" t="str">
            <v>DK/REF</v>
          </cell>
          <cell r="G629">
            <v>1</v>
          </cell>
        </row>
        <row r="630">
          <cell r="A630" t="str">
            <v>Houston-GalvestonFemale&lt;2N/A</v>
          </cell>
          <cell r="B630" t="str">
            <v>Houston-Galveston</v>
          </cell>
          <cell r="C630" t="str">
            <v>Female</v>
          </cell>
          <cell r="D630" t="str">
            <v>&lt;2</v>
          </cell>
          <cell r="E630" t="str">
            <v>N/A</v>
          </cell>
          <cell r="F630" t="str">
            <v>DK/REF</v>
          </cell>
          <cell r="G630">
            <v>9</v>
          </cell>
        </row>
        <row r="631">
          <cell r="A631" t="str">
            <v>Houston-GalvestonFemale2-5Only Spanish</v>
          </cell>
          <cell r="B631" t="str">
            <v>Houston-Galveston</v>
          </cell>
          <cell r="C631" t="str">
            <v>Female</v>
          </cell>
          <cell r="D631" t="str">
            <v>2-5</v>
          </cell>
          <cell r="E631" t="str">
            <v>Only Spanish</v>
          </cell>
          <cell r="F631" t="str">
            <v>Only    Spanish</v>
          </cell>
          <cell r="G631">
            <v>11</v>
          </cell>
        </row>
        <row r="632">
          <cell r="A632" t="str">
            <v>Houston-GalvestonFemale2-5Mostly Spanish</v>
          </cell>
          <cell r="B632" t="str">
            <v>Houston-Galveston</v>
          </cell>
          <cell r="C632" t="str">
            <v>Female</v>
          </cell>
          <cell r="D632" t="str">
            <v>2-5</v>
          </cell>
          <cell r="E632" t="str">
            <v>Mostly Spanish</v>
          </cell>
          <cell r="F632" t="str">
            <v>Mostly  Spanish</v>
          </cell>
          <cell r="G632">
            <v>17</v>
          </cell>
        </row>
        <row r="633">
          <cell r="A633" t="str">
            <v>Houston-GalvestonFemale2-5Mostly English</v>
          </cell>
          <cell r="B633" t="str">
            <v>Houston-Galveston</v>
          </cell>
          <cell r="C633" t="str">
            <v>Female</v>
          </cell>
          <cell r="D633" t="str">
            <v>2-5</v>
          </cell>
          <cell r="E633" t="str">
            <v>Mostly English</v>
          </cell>
          <cell r="F633" t="str">
            <v>Mostly  English</v>
          </cell>
          <cell r="G633">
            <v>7</v>
          </cell>
        </row>
        <row r="634">
          <cell r="A634" t="str">
            <v>Houston-GalvestonFemale2-5Only English</v>
          </cell>
          <cell r="B634" t="str">
            <v>Houston-Galveston</v>
          </cell>
          <cell r="C634" t="str">
            <v>Female</v>
          </cell>
          <cell r="D634" t="str">
            <v>2-5</v>
          </cell>
          <cell r="E634" t="str">
            <v>Only English</v>
          </cell>
          <cell r="F634" t="str">
            <v>Only    English</v>
          </cell>
          <cell r="G634">
            <v>7</v>
          </cell>
        </row>
        <row r="635">
          <cell r="A635" t="str">
            <v>Houston-GalvestonFemale6-11Only Spanish</v>
          </cell>
          <cell r="B635" t="str">
            <v>Houston-Galveston</v>
          </cell>
          <cell r="C635" t="str">
            <v>Female</v>
          </cell>
          <cell r="D635" t="str">
            <v>6-11</v>
          </cell>
          <cell r="E635" t="str">
            <v>Only Spanish</v>
          </cell>
          <cell r="F635" t="str">
            <v>Only    Spanish</v>
          </cell>
          <cell r="G635">
            <v>3</v>
          </cell>
        </row>
        <row r="636">
          <cell r="A636" t="str">
            <v>Houston-GalvestonFemale6-11Mostly Spanish</v>
          </cell>
          <cell r="B636" t="str">
            <v>Houston-Galveston</v>
          </cell>
          <cell r="C636" t="str">
            <v>Female</v>
          </cell>
          <cell r="D636" t="str">
            <v>6-11</v>
          </cell>
          <cell r="E636" t="str">
            <v>Mostly Spanish</v>
          </cell>
          <cell r="F636" t="str">
            <v>Mostly  Spanish</v>
          </cell>
          <cell r="G636">
            <v>12</v>
          </cell>
        </row>
        <row r="637">
          <cell r="A637" t="str">
            <v>Houston-GalvestonFemale6-11Mostly English</v>
          </cell>
          <cell r="B637" t="str">
            <v>Houston-Galveston</v>
          </cell>
          <cell r="C637" t="str">
            <v>Female</v>
          </cell>
          <cell r="D637" t="str">
            <v>6-11</v>
          </cell>
          <cell r="E637" t="str">
            <v>Mostly English</v>
          </cell>
          <cell r="F637" t="str">
            <v>Mostly  English</v>
          </cell>
          <cell r="G637">
            <v>19</v>
          </cell>
        </row>
        <row r="638">
          <cell r="A638" t="str">
            <v>Houston-GalvestonFemale6-11Only English</v>
          </cell>
          <cell r="B638" t="str">
            <v>Houston-Galveston</v>
          </cell>
          <cell r="C638" t="str">
            <v>Female</v>
          </cell>
          <cell r="D638" t="str">
            <v>6-11</v>
          </cell>
          <cell r="E638" t="str">
            <v>Only English</v>
          </cell>
          <cell r="F638" t="str">
            <v>Only    English</v>
          </cell>
          <cell r="G638">
            <v>6</v>
          </cell>
        </row>
        <row r="639">
          <cell r="A639" t="str">
            <v>Houston-GalvestonFemale12-17Only Spanish</v>
          </cell>
          <cell r="B639" t="str">
            <v>Houston-Galveston</v>
          </cell>
          <cell r="C639" t="str">
            <v>Female</v>
          </cell>
          <cell r="D639" t="str">
            <v>12-17</v>
          </cell>
          <cell r="E639" t="str">
            <v>Only Spanish</v>
          </cell>
          <cell r="F639" t="str">
            <v>Only    Spanish</v>
          </cell>
          <cell r="G639">
            <v>3</v>
          </cell>
        </row>
        <row r="640">
          <cell r="A640" t="str">
            <v>Houston-GalvestonFemale12-17Mostly Spanish</v>
          </cell>
          <cell r="B640" t="str">
            <v>Houston-Galveston</v>
          </cell>
          <cell r="C640" t="str">
            <v>Female</v>
          </cell>
          <cell r="D640" t="str">
            <v>12-17</v>
          </cell>
          <cell r="E640" t="str">
            <v>Mostly Spanish</v>
          </cell>
          <cell r="F640" t="str">
            <v>Mostly  Spanish</v>
          </cell>
          <cell r="G640">
            <v>19</v>
          </cell>
        </row>
        <row r="641">
          <cell r="A641" t="str">
            <v>Houston-GalvestonFemale12-17Mostly English</v>
          </cell>
          <cell r="B641" t="str">
            <v>Houston-Galveston</v>
          </cell>
          <cell r="C641" t="str">
            <v>Female</v>
          </cell>
          <cell r="D641" t="str">
            <v>12-17</v>
          </cell>
          <cell r="E641" t="str">
            <v>Mostly English</v>
          </cell>
          <cell r="F641" t="str">
            <v>Mostly  English</v>
          </cell>
          <cell r="G641">
            <v>17</v>
          </cell>
        </row>
        <row r="642">
          <cell r="A642" t="str">
            <v>Houston-GalvestonFemale12-17Only English</v>
          </cell>
          <cell r="B642" t="str">
            <v>Houston-Galveston</v>
          </cell>
          <cell r="C642" t="str">
            <v>Female</v>
          </cell>
          <cell r="D642" t="str">
            <v>12-17</v>
          </cell>
          <cell r="E642" t="str">
            <v>Only English</v>
          </cell>
          <cell r="F642" t="str">
            <v>Only    English</v>
          </cell>
          <cell r="G642">
            <v>12</v>
          </cell>
        </row>
        <row r="643">
          <cell r="A643" t="str">
            <v>Houston-GalvestonFemale18-24Only Spanish</v>
          </cell>
          <cell r="B643" t="str">
            <v>Houston-Galveston</v>
          </cell>
          <cell r="C643" t="str">
            <v>Female</v>
          </cell>
          <cell r="D643" t="str">
            <v>18-24</v>
          </cell>
          <cell r="E643" t="str">
            <v>Only Spanish</v>
          </cell>
          <cell r="F643" t="str">
            <v>Only    Spanish</v>
          </cell>
          <cell r="G643">
            <v>20</v>
          </cell>
        </row>
        <row r="644">
          <cell r="A644" t="str">
            <v>Houston-GalvestonFemale18-24Mostly Spanish</v>
          </cell>
          <cell r="B644" t="str">
            <v>Houston-Galveston</v>
          </cell>
          <cell r="C644" t="str">
            <v>Female</v>
          </cell>
          <cell r="D644" t="str">
            <v>18-24</v>
          </cell>
          <cell r="E644" t="str">
            <v>Mostly Spanish</v>
          </cell>
          <cell r="F644" t="str">
            <v>Mostly  Spanish</v>
          </cell>
          <cell r="G644">
            <v>13</v>
          </cell>
        </row>
        <row r="645">
          <cell r="A645" t="str">
            <v>Houston-GalvestonFemale18-24Spanish &amp; English</v>
          </cell>
          <cell r="B645" t="str">
            <v>Houston-Galveston</v>
          </cell>
          <cell r="C645" t="str">
            <v>Female</v>
          </cell>
          <cell r="D645" t="str">
            <v>18-24</v>
          </cell>
          <cell r="E645" t="str">
            <v>Spanish &amp; English</v>
          </cell>
          <cell r="F645" t="str">
            <v>Spanish English</v>
          </cell>
          <cell r="G645">
            <v>1</v>
          </cell>
        </row>
        <row r="646">
          <cell r="A646" t="str">
            <v>Houston-GalvestonFemale18-24Mostly English</v>
          </cell>
          <cell r="B646" t="str">
            <v>Houston-Galveston</v>
          </cell>
          <cell r="C646" t="str">
            <v>Female</v>
          </cell>
          <cell r="D646" t="str">
            <v>18-24</v>
          </cell>
          <cell r="E646" t="str">
            <v>Mostly English</v>
          </cell>
          <cell r="F646" t="str">
            <v>Mostly  English</v>
          </cell>
          <cell r="G646">
            <v>7</v>
          </cell>
        </row>
        <row r="647">
          <cell r="A647" t="str">
            <v>Houston-GalvestonFemale18-24Only English</v>
          </cell>
          <cell r="B647" t="str">
            <v>Houston-Galveston</v>
          </cell>
          <cell r="C647" t="str">
            <v>Female</v>
          </cell>
          <cell r="D647" t="str">
            <v>18-24</v>
          </cell>
          <cell r="E647" t="str">
            <v>Only English</v>
          </cell>
          <cell r="F647" t="str">
            <v>Only    English</v>
          </cell>
          <cell r="G647">
            <v>4</v>
          </cell>
        </row>
        <row r="648">
          <cell r="A648" t="str">
            <v>Houston-GalvestonFemale25-34Only Spanish</v>
          </cell>
          <cell r="B648" t="str">
            <v>Houston-Galveston</v>
          </cell>
          <cell r="C648" t="str">
            <v>Female</v>
          </cell>
          <cell r="D648" t="str">
            <v>25-34</v>
          </cell>
          <cell r="E648" t="str">
            <v>Only Spanish</v>
          </cell>
          <cell r="F648" t="str">
            <v>Only    Spanish</v>
          </cell>
          <cell r="G648">
            <v>24</v>
          </cell>
        </row>
        <row r="649">
          <cell r="A649" t="str">
            <v>Houston-GalvestonFemale25-34Mostly Spanish</v>
          </cell>
          <cell r="B649" t="str">
            <v>Houston-Galveston</v>
          </cell>
          <cell r="C649" t="str">
            <v>Female</v>
          </cell>
          <cell r="D649" t="str">
            <v>25-34</v>
          </cell>
          <cell r="E649" t="str">
            <v>Mostly Spanish</v>
          </cell>
          <cell r="F649" t="str">
            <v>Mostly  Spanish</v>
          </cell>
          <cell r="G649">
            <v>27</v>
          </cell>
        </row>
        <row r="650">
          <cell r="A650" t="str">
            <v>Houston-GalvestonFemale25-34Mostly English</v>
          </cell>
          <cell r="B650" t="str">
            <v>Houston-Galveston</v>
          </cell>
          <cell r="C650" t="str">
            <v>Female</v>
          </cell>
          <cell r="D650" t="str">
            <v>25-34</v>
          </cell>
          <cell r="E650" t="str">
            <v>Mostly English</v>
          </cell>
          <cell r="F650" t="str">
            <v>Mostly  English</v>
          </cell>
          <cell r="G650">
            <v>20</v>
          </cell>
        </row>
        <row r="651">
          <cell r="A651" t="str">
            <v>Houston-GalvestonFemale25-34Only English</v>
          </cell>
          <cell r="B651" t="str">
            <v>Houston-Galveston</v>
          </cell>
          <cell r="C651" t="str">
            <v>Female</v>
          </cell>
          <cell r="D651" t="str">
            <v>25-34</v>
          </cell>
          <cell r="E651" t="str">
            <v>Only English</v>
          </cell>
          <cell r="F651" t="str">
            <v>Only    English</v>
          </cell>
          <cell r="G651">
            <v>4</v>
          </cell>
        </row>
        <row r="652">
          <cell r="A652" t="str">
            <v>Houston-GalvestonFemale35-44Only Spanish</v>
          </cell>
          <cell r="B652" t="str">
            <v>Houston-Galveston</v>
          </cell>
          <cell r="C652" t="str">
            <v>Female</v>
          </cell>
          <cell r="D652" t="str">
            <v>35-44</v>
          </cell>
          <cell r="E652" t="str">
            <v>Only Spanish</v>
          </cell>
          <cell r="F652" t="str">
            <v>Only    Spanish</v>
          </cell>
          <cell r="G652">
            <v>27</v>
          </cell>
        </row>
        <row r="653">
          <cell r="A653" t="str">
            <v>Houston-GalvestonFemale35-44Mostly Spanish</v>
          </cell>
          <cell r="B653" t="str">
            <v>Houston-Galveston</v>
          </cell>
          <cell r="C653" t="str">
            <v>Female</v>
          </cell>
          <cell r="D653" t="str">
            <v>35-44</v>
          </cell>
          <cell r="E653" t="str">
            <v>Mostly Spanish</v>
          </cell>
          <cell r="F653" t="str">
            <v>Mostly  Spanish</v>
          </cell>
          <cell r="G653">
            <v>13</v>
          </cell>
        </row>
        <row r="654">
          <cell r="A654" t="str">
            <v>Houston-GalvestonFemale35-44Mostly English</v>
          </cell>
          <cell r="B654" t="str">
            <v>Houston-Galveston</v>
          </cell>
          <cell r="C654" t="str">
            <v>Female</v>
          </cell>
          <cell r="D654" t="str">
            <v>35-44</v>
          </cell>
          <cell r="E654" t="str">
            <v>Mostly English</v>
          </cell>
          <cell r="F654" t="str">
            <v>Mostly  English</v>
          </cell>
          <cell r="G654">
            <v>7</v>
          </cell>
        </row>
        <row r="655">
          <cell r="A655" t="str">
            <v>Houston-GalvestonFemale35-44Only English</v>
          </cell>
          <cell r="B655" t="str">
            <v>Houston-Galveston</v>
          </cell>
          <cell r="C655" t="str">
            <v>Female</v>
          </cell>
          <cell r="D655" t="str">
            <v>35-44</v>
          </cell>
          <cell r="E655" t="str">
            <v>Only English</v>
          </cell>
          <cell r="F655" t="str">
            <v>Only    English</v>
          </cell>
          <cell r="G655">
            <v>6</v>
          </cell>
        </row>
        <row r="656">
          <cell r="A656" t="str">
            <v>Houston-GalvestonFemale45-49N/A</v>
          </cell>
          <cell r="B656" t="str">
            <v>Houston-Galveston</v>
          </cell>
          <cell r="C656" t="str">
            <v>Female</v>
          </cell>
          <cell r="D656" t="str">
            <v>45-49</v>
          </cell>
          <cell r="E656" t="str">
            <v>N/A</v>
          </cell>
          <cell r="F656" t="str">
            <v>DK/REF</v>
          </cell>
          <cell r="G656">
            <v>1</v>
          </cell>
        </row>
        <row r="657">
          <cell r="A657" t="str">
            <v>Houston-GalvestonFemale45-49Only Spanish</v>
          </cell>
          <cell r="B657" t="str">
            <v>Houston-Galveston</v>
          </cell>
          <cell r="C657" t="str">
            <v>Female</v>
          </cell>
          <cell r="D657" t="str">
            <v>45-49</v>
          </cell>
          <cell r="E657" t="str">
            <v>Only Spanish</v>
          </cell>
          <cell r="F657" t="str">
            <v>Only    Spanish</v>
          </cell>
          <cell r="G657">
            <v>10</v>
          </cell>
        </row>
        <row r="658">
          <cell r="A658" t="str">
            <v>Houston-GalvestonFemale45-49Mostly Spanish</v>
          </cell>
          <cell r="B658" t="str">
            <v>Houston-Galveston</v>
          </cell>
          <cell r="C658" t="str">
            <v>Female</v>
          </cell>
          <cell r="D658" t="str">
            <v>45-49</v>
          </cell>
          <cell r="E658" t="str">
            <v>Mostly Spanish</v>
          </cell>
          <cell r="F658" t="str">
            <v>Mostly  Spanish</v>
          </cell>
          <cell r="G658">
            <v>3</v>
          </cell>
        </row>
        <row r="659">
          <cell r="A659" t="str">
            <v>Houston-GalvestonFemale45-49Mostly English</v>
          </cell>
          <cell r="B659" t="str">
            <v>Houston-Galveston</v>
          </cell>
          <cell r="C659" t="str">
            <v>Female</v>
          </cell>
          <cell r="D659" t="str">
            <v>45-49</v>
          </cell>
          <cell r="E659" t="str">
            <v>Mostly English</v>
          </cell>
          <cell r="F659" t="str">
            <v>Mostly  English</v>
          </cell>
          <cell r="G659">
            <v>5</v>
          </cell>
        </row>
        <row r="660">
          <cell r="A660" t="str">
            <v>Houston-GalvestonFemale50-54Only Spanish</v>
          </cell>
          <cell r="B660" t="str">
            <v>Houston-Galveston</v>
          </cell>
          <cell r="C660" t="str">
            <v>Female</v>
          </cell>
          <cell r="D660" t="str">
            <v>50-54</v>
          </cell>
          <cell r="E660" t="str">
            <v>Only Spanish</v>
          </cell>
          <cell r="F660" t="str">
            <v>Only    Spanish</v>
          </cell>
          <cell r="G660">
            <v>6</v>
          </cell>
        </row>
        <row r="661">
          <cell r="A661" t="str">
            <v>Houston-GalvestonFemale50-54Mostly Spanish</v>
          </cell>
          <cell r="B661" t="str">
            <v>Houston-Galveston</v>
          </cell>
          <cell r="C661" t="str">
            <v>Female</v>
          </cell>
          <cell r="D661" t="str">
            <v>50-54</v>
          </cell>
          <cell r="E661" t="str">
            <v>Mostly Spanish</v>
          </cell>
          <cell r="F661" t="str">
            <v>Mostly  Spanish</v>
          </cell>
          <cell r="G661">
            <v>3</v>
          </cell>
        </row>
        <row r="662">
          <cell r="A662" t="str">
            <v>Houston-GalvestonFemale50-54Mostly English</v>
          </cell>
          <cell r="B662" t="str">
            <v>Houston-Galveston</v>
          </cell>
          <cell r="C662" t="str">
            <v>Female</v>
          </cell>
          <cell r="D662" t="str">
            <v>50-54</v>
          </cell>
          <cell r="E662" t="str">
            <v>Mostly English</v>
          </cell>
          <cell r="F662" t="str">
            <v>Mostly  English</v>
          </cell>
          <cell r="G662">
            <v>3</v>
          </cell>
        </row>
        <row r="663">
          <cell r="A663" t="str">
            <v>Houston-GalvestonFemale50-54Only English</v>
          </cell>
          <cell r="B663" t="str">
            <v>Houston-Galveston</v>
          </cell>
          <cell r="C663" t="str">
            <v>Female</v>
          </cell>
          <cell r="D663" t="str">
            <v>50-54</v>
          </cell>
          <cell r="E663" t="str">
            <v>Only English</v>
          </cell>
          <cell r="F663" t="str">
            <v>Only    English</v>
          </cell>
          <cell r="G663">
            <v>1</v>
          </cell>
        </row>
        <row r="664">
          <cell r="A664" t="str">
            <v>Houston-GalvestonFemale55-64Only Spanish</v>
          </cell>
          <cell r="B664" t="str">
            <v>Houston-Galveston</v>
          </cell>
          <cell r="C664" t="str">
            <v>Female</v>
          </cell>
          <cell r="D664" t="str">
            <v>55-64</v>
          </cell>
          <cell r="E664" t="str">
            <v>Only Spanish</v>
          </cell>
          <cell r="F664" t="str">
            <v>Only    Spanish</v>
          </cell>
          <cell r="G664">
            <v>5</v>
          </cell>
        </row>
        <row r="665">
          <cell r="A665" t="str">
            <v>Houston-GalvestonFemale55-64Mostly Spanish</v>
          </cell>
          <cell r="B665" t="str">
            <v>Houston-Galveston</v>
          </cell>
          <cell r="C665" t="str">
            <v>Female</v>
          </cell>
          <cell r="D665" t="str">
            <v>55-64</v>
          </cell>
          <cell r="E665" t="str">
            <v>Mostly Spanish</v>
          </cell>
          <cell r="F665" t="str">
            <v>Mostly  Spanish</v>
          </cell>
          <cell r="G665">
            <v>2</v>
          </cell>
        </row>
        <row r="666">
          <cell r="A666" t="str">
            <v>Houston-GalvestonFemale55-64Mostly English</v>
          </cell>
          <cell r="B666" t="str">
            <v>Houston-Galveston</v>
          </cell>
          <cell r="C666" t="str">
            <v>Female</v>
          </cell>
          <cell r="D666" t="str">
            <v>55-64</v>
          </cell>
          <cell r="E666" t="str">
            <v>Mostly English</v>
          </cell>
          <cell r="F666" t="str">
            <v>Mostly  English</v>
          </cell>
          <cell r="G666">
            <v>4</v>
          </cell>
        </row>
        <row r="667">
          <cell r="A667" t="str">
            <v>Houston-GalvestonFemale55-64Only English</v>
          </cell>
          <cell r="B667" t="str">
            <v>Houston-Galveston</v>
          </cell>
          <cell r="C667" t="str">
            <v>Female</v>
          </cell>
          <cell r="D667" t="str">
            <v>55-64</v>
          </cell>
          <cell r="E667" t="str">
            <v>Only English</v>
          </cell>
          <cell r="F667" t="str">
            <v>Only    English</v>
          </cell>
          <cell r="G667">
            <v>2</v>
          </cell>
        </row>
        <row r="668">
          <cell r="A668" t="str">
            <v>Houston-GalvestonFemale65+Only Spanish</v>
          </cell>
          <cell r="B668" t="str">
            <v>Houston-Galveston</v>
          </cell>
          <cell r="C668" t="str">
            <v>Female</v>
          </cell>
          <cell r="D668" t="str">
            <v>65+</v>
          </cell>
          <cell r="E668" t="str">
            <v>Only Spanish</v>
          </cell>
          <cell r="F668" t="str">
            <v>Only    Spanish</v>
          </cell>
          <cell r="G668">
            <v>5</v>
          </cell>
        </row>
        <row r="669">
          <cell r="A669" t="str">
            <v>Houston-GalvestonFemale65+Mostly Spanish</v>
          </cell>
          <cell r="B669" t="str">
            <v>Houston-Galveston</v>
          </cell>
          <cell r="C669" t="str">
            <v>Female</v>
          </cell>
          <cell r="D669" t="str">
            <v>65+</v>
          </cell>
          <cell r="E669" t="str">
            <v>Mostly Spanish</v>
          </cell>
          <cell r="F669" t="str">
            <v>Mostly  Spanish</v>
          </cell>
          <cell r="G669">
            <v>3</v>
          </cell>
        </row>
        <row r="670">
          <cell r="A670" t="str">
            <v>Houston-GalvestonFemaleMissingOnly Spanish</v>
          </cell>
          <cell r="B670" t="str">
            <v>Houston-Galveston</v>
          </cell>
          <cell r="C670" t="str">
            <v>Female</v>
          </cell>
          <cell r="D670" t="str">
            <v>Missing</v>
          </cell>
          <cell r="E670" t="str">
            <v>Only Spanish</v>
          </cell>
          <cell r="F670" t="str">
            <v>Only    Spanish</v>
          </cell>
          <cell r="G670">
            <v>2</v>
          </cell>
        </row>
        <row r="671">
          <cell r="A671" t="str">
            <v>Houston-GalvestonFemaleMissingMostly English</v>
          </cell>
          <cell r="B671" t="str">
            <v>Houston-Galveston</v>
          </cell>
          <cell r="C671" t="str">
            <v>Female</v>
          </cell>
          <cell r="D671" t="str">
            <v>Missing</v>
          </cell>
          <cell r="E671" t="str">
            <v>Mostly English</v>
          </cell>
          <cell r="F671" t="str">
            <v>Mostly  English</v>
          </cell>
          <cell r="G671">
            <v>1</v>
          </cell>
        </row>
        <row r="672">
          <cell r="A672" t="str">
            <v>Las VegasMale&lt;2N/A</v>
          </cell>
          <cell r="B672" t="str">
            <v>Las Vegas</v>
          </cell>
          <cell r="C672" t="str">
            <v>Male</v>
          </cell>
          <cell r="D672" t="str">
            <v>&lt;2</v>
          </cell>
          <cell r="E672" t="str">
            <v>N/A</v>
          </cell>
          <cell r="F672" t="str">
            <v>DK/REF</v>
          </cell>
          <cell r="G672">
            <v>3</v>
          </cell>
        </row>
        <row r="673">
          <cell r="A673" t="str">
            <v>Las VegasMale2-5N/A</v>
          </cell>
          <cell r="B673" t="str">
            <v>Las Vegas</v>
          </cell>
          <cell r="C673" t="str">
            <v>Male</v>
          </cell>
          <cell r="D673" t="str">
            <v>2-5</v>
          </cell>
          <cell r="E673" t="str">
            <v>N/A</v>
          </cell>
          <cell r="F673" t="str">
            <v>DK/REF</v>
          </cell>
          <cell r="G673">
            <v>1</v>
          </cell>
        </row>
        <row r="674">
          <cell r="A674" t="str">
            <v>Las VegasMale2-5Only Spanish</v>
          </cell>
          <cell r="B674" t="str">
            <v>Las Vegas</v>
          </cell>
          <cell r="C674" t="str">
            <v>Male</v>
          </cell>
          <cell r="D674" t="str">
            <v>2-5</v>
          </cell>
          <cell r="E674" t="str">
            <v>Only Spanish</v>
          </cell>
          <cell r="F674" t="str">
            <v>Only    Spanish</v>
          </cell>
          <cell r="G674">
            <v>2</v>
          </cell>
        </row>
        <row r="675">
          <cell r="A675" t="str">
            <v>Las VegasMale2-5Mostly Spanish</v>
          </cell>
          <cell r="B675" t="str">
            <v>Las Vegas</v>
          </cell>
          <cell r="C675" t="str">
            <v>Male</v>
          </cell>
          <cell r="D675" t="str">
            <v>2-5</v>
          </cell>
          <cell r="E675" t="str">
            <v>Mostly Spanish</v>
          </cell>
          <cell r="F675" t="str">
            <v>Mostly  Spanish</v>
          </cell>
          <cell r="G675">
            <v>3</v>
          </cell>
        </row>
        <row r="676">
          <cell r="A676" t="str">
            <v>Las VegasMale2-5Spanish &amp; English</v>
          </cell>
          <cell r="B676" t="str">
            <v>Las Vegas</v>
          </cell>
          <cell r="C676" t="str">
            <v>Male</v>
          </cell>
          <cell r="D676" t="str">
            <v>2-5</v>
          </cell>
          <cell r="E676" t="str">
            <v>Spanish &amp; English</v>
          </cell>
          <cell r="F676" t="str">
            <v>Spanish English</v>
          </cell>
          <cell r="G676">
            <v>1</v>
          </cell>
        </row>
        <row r="677">
          <cell r="A677" t="str">
            <v>Las VegasMale2-5Mostly English</v>
          </cell>
          <cell r="B677" t="str">
            <v>Las Vegas</v>
          </cell>
          <cell r="C677" t="str">
            <v>Male</v>
          </cell>
          <cell r="D677" t="str">
            <v>2-5</v>
          </cell>
          <cell r="E677" t="str">
            <v>Mostly English</v>
          </cell>
          <cell r="F677" t="str">
            <v>Mostly  English</v>
          </cell>
          <cell r="G677">
            <v>2</v>
          </cell>
        </row>
        <row r="678">
          <cell r="A678" t="str">
            <v>Las VegasMale2-5Only English</v>
          </cell>
          <cell r="B678" t="str">
            <v>Las Vegas</v>
          </cell>
          <cell r="C678" t="str">
            <v>Male</v>
          </cell>
          <cell r="D678" t="str">
            <v>2-5</v>
          </cell>
          <cell r="E678" t="str">
            <v>Only English</v>
          </cell>
          <cell r="F678" t="str">
            <v>Only    English</v>
          </cell>
          <cell r="G678">
            <v>2</v>
          </cell>
        </row>
        <row r="679">
          <cell r="A679" t="str">
            <v>Las VegasMale6-11Mostly Spanish</v>
          </cell>
          <cell r="B679" t="str">
            <v>Las Vegas</v>
          </cell>
          <cell r="C679" t="str">
            <v>Male</v>
          </cell>
          <cell r="D679" t="str">
            <v>6-11</v>
          </cell>
          <cell r="E679" t="str">
            <v>Mostly Spanish</v>
          </cell>
          <cell r="F679" t="str">
            <v>Mostly  Spanish</v>
          </cell>
          <cell r="G679">
            <v>4</v>
          </cell>
        </row>
        <row r="680">
          <cell r="A680" t="str">
            <v>Las VegasMale6-11Spanish &amp; English</v>
          </cell>
          <cell r="B680" t="str">
            <v>Las Vegas</v>
          </cell>
          <cell r="C680" t="str">
            <v>Male</v>
          </cell>
          <cell r="D680" t="str">
            <v>6-11</v>
          </cell>
          <cell r="E680" t="str">
            <v>Spanish &amp; English</v>
          </cell>
          <cell r="F680" t="str">
            <v>Spanish English</v>
          </cell>
          <cell r="G680">
            <v>1</v>
          </cell>
        </row>
        <row r="681">
          <cell r="A681" t="str">
            <v>Las VegasMale6-11Mostly English</v>
          </cell>
          <cell r="B681" t="str">
            <v>Las Vegas</v>
          </cell>
          <cell r="C681" t="str">
            <v>Male</v>
          </cell>
          <cell r="D681" t="str">
            <v>6-11</v>
          </cell>
          <cell r="E681" t="str">
            <v>Mostly English</v>
          </cell>
          <cell r="F681" t="str">
            <v>Mostly  English</v>
          </cell>
          <cell r="G681">
            <v>7</v>
          </cell>
        </row>
        <row r="682">
          <cell r="A682" t="str">
            <v>Las VegasMale6-11Only English</v>
          </cell>
          <cell r="B682" t="str">
            <v>Las Vegas</v>
          </cell>
          <cell r="C682" t="str">
            <v>Male</v>
          </cell>
          <cell r="D682" t="str">
            <v>6-11</v>
          </cell>
          <cell r="E682" t="str">
            <v>Only English</v>
          </cell>
          <cell r="F682" t="str">
            <v>Only    English</v>
          </cell>
          <cell r="G682">
            <v>1</v>
          </cell>
        </row>
        <row r="683">
          <cell r="A683" t="str">
            <v>Las VegasMale12-17Spanish &amp; English</v>
          </cell>
          <cell r="B683" t="str">
            <v>Las Vegas</v>
          </cell>
          <cell r="C683" t="str">
            <v>Male</v>
          </cell>
          <cell r="D683" t="str">
            <v>12-17</v>
          </cell>
          <cell r="E683" t="str">
            <v>Spanish &amp; English</v>
          </cell>
          <cell r="F683" t="str">
            <v>Spanish English</v>
          </cell>
          <cell r="G683">
            <v>1</v>
          </cell>
        </row>
        <row r="684">
          <cell r="A684" t="str">
            <v>Las VegasMale12-17Mostly English</v>
          </cell>
          <cell r="B684" t="str">
            <v>Las Vegas</v>
          </cell>
          <cell r="C684" t="str">
            <v>Male</v>
          </cell>
          <cell r="D684" t="str">
            <v>12-17</v>
          </cell>
          <cell r="E684" t="str">
            <v>Mostly English</v>
          </cell>
          <cell r="F684" t="str">
            <v>Mostly  English</v>
          </cell>
          <cell r="G684">
            <v>3</v>
          </cell>
        </row>
        <row r="685">
          <cell r="A685" t="str">
            <v>Las VegasMale12-17Only English</v>
          </cell>
          <cell r="B685" t="str">
            <v>Las Vegas</v>
          </cell>
          <cell r="C685" t="str">
            <v>Male</v>
          </cell>
          <cell r="D685" t="str">
            <v>12-17</v>
          </cell>
          <cell r="E685" t="str">
            <v>Only English</v>
          </cell>
          <cell r="F685" t="str">
            <v>Only    English</v>
          </cell>
          <cell r="G685">
            <v>1</v>
          </cell>
        </row>
        <row r="686">
          <cell r="A686" t="str">
            <v>Las VegasMale18-24Only Spanish</v>
          </cell>
          <cell r="B686" t="str">
            <v>Las Vegas</v>
          </cell>
          <cell r="C686" t="str">
            <v>Male</v>
          </cell>
          <cell r="D686" t="str">
            <v>18-24</v>
          </cell>
          <cell r="E686" t="str">
            <v>Only Spanish</v>
          </cell>
          <cell r="F686" t="str">
            <v>Only    Spanish</v>
          </cell>
          <cell r="G686">
            <v>3</v>
          </cell>
        </row>
        <row r="687">
          <cell r="A687" t="str">
            <v>Las VegasMale18-24Mostly Spanish</v>
          </cell>
          <cell r="B687" t="str">
            <v>Las Vegas</v>
          </cell>
          <cell r="C687" t="str">
            <v>Male</v>
          </cell>
          <cell r="D687" t="str">
            <v>18-24</v>
          </cell>
          <cell r="E687" t="str">
            <v>Mostly Spanish</v>
          </cell>
          <cell r="F687" t="str">
            <v>Mostly  Spanish</v>
          </cell>
          <cell r="G687">
            <v>3</v>
          </cell>
        </row>
        <row r="688">
          <cell r="A688" t="str">
            <v>Las VegasMale18-24Spanish &amp; English</v>
          </cell>
          <cell r="B688" t="str">
            <v>Las Vegas</v>
          </cell>
          <cell r="C688" t="str">
            <v>Male</v>
          </cell>
          <cell r="D688" t="str">
            <v>18-24</v>
          </cell>
          <cell r="E688" t="str">
            <v>Spanish &amp; English</v>
          </cell>
          <cell r="F688" t="str">
            <v>Spanish English</v>
          </cell>
          <cell r="G688">
            <v>1</v>
          </cell>
        </row>
        <row r="689">
          <cell r="A689" t="str">
            <v>Las VegasMale18-24Mostly English</v>
          </cell>
          <cell r="B689" t="str">
            <v>Las Vegas</v>
          </cell>
          <cell r="C689" t="str">
            <v>Male</v>
          </cell>
          <cell r="D689" t="str">
            <v>18-24</v>
          </cell>
          <cell r="E689" t="str">
            <v>Mostly English</v>
          </cell>
          <cell r="F689" t="str">
            <v>Mostly  English</v>
          </cell>
          <cell r="G689">
            <v>2</v>
          </cell>
        </row>
        <row r="690">
          <cell r="A690" t="str">
            <v>Las VegasMale18-24Only English</v>
          </cell>
          <cell r="B690" t="str">
            <v>Las Vegas</v>
          </cell>
          <cell r="C690" t="str">
            <v>Male</v>
          </cell>
          <cell r="D690" t="str">
            <v>18-24</v>
          </cell>
          <cell r="E690" t="str">
            <v>Only English</v>
          </cell>
          <cell r="F690" t="str">
            <v>Only    English</v>
          </cell>
          <cell r="G690">
            <v>2</v>
          </cell>
        </row>
        <row r="691">
          <cell r="A691" t="str">
            <v>Las VegasMale25-34Only Spanish</v>
          </cell>
          <cell r="B691" t="str">
            <v>Las Vegas</v>
          </cell>
          <cell r="C691" t="str">
            <v>Male</v>
          </cell>
          <cell r="D691" t="str">
            <v>25-34</v>
          </cell>
          <cell r="E691" t="str">
            <v>Only Spanish</v>
          </cell>
          <cell r="F691" t="str">
            <v>Only    Spanish</v>
          </cell>
          <cell r="G691">
            <v>8</v>
          </cell>
        </row>
        <row r="692">
          <cell r="A692" t="str">
            <v>Las VegasMale25-34Mostly Spanish</v>
          </cell>
          <cell r="B692" t="str">
            <v>Las Vegas</v>
          </cell>
          <cell r="C692" t="str">
            <v>Male</v>
          </cell>
          <cell r="D692" t="str">
            <v>25-34</v>
          </cell>
          <cell r="E692" t="str">
            <v>Mostly Spanish</v>
          </cell>
          <cell r="F692" t="str">
            <v>Mostly  Spanish</v>
          </cell>
          <cell r="G692">
            <v>10</v>
          </cell>
        </row>
        <row r="693">
          <cell r="A693" t="str">
            <v>Las VegasMale25-34Mostly English</v>
          </cell>
          <cell r="B693" t="str">
            <v>Las Vegas</v>
          </cell>
          <cell r="C693" t="str">
            <v>Male</v>
          </cell>
          <cell r="D693" t="str">
            <v>25-34</v>
          </cell>
          <cell r="E693" t="str">
            <v>Mostly English</v>
          </cell>
          <cell r="F693" t="str">
            <v>Mostly  English</v>
          </cell>
          <cell r="G693">
            <v>1</v>
          </cell>
        </row>
        <row r="694">
          <cell r="A694" t="str">
            <v>Las VegasMale35-44N/A</v>
          </cell>
          <cell r="B694" t="str">
            <v>Las Vegas</v>
          </cell>
          <cell r="C694" t="str">
            <v>Male</v>
          </cell>
          <cell r="D694" t="str">
            <v>35-44</v>
          </cell>
          <cell r="E694" t="str">
            <v>N/A</v>
          </cell>
          <cell r="F694" t="str">
            <v>DK/REF</v>
          </cell>
          <cell r="G694">
            <v>1</v>
          </cell>
        </row>
        <row r="695">
          <cell r="A695" t="str">
            <v>Las VegasMale35-44Only Spanish</v>
          </cell>
          <cell r="B695" t="str">
            <v>Las Vegas</v>
          </cell>
          <cell r="C695" t="str">
            <v>Male</v>
          </cell>
          <cell r="D695" t="str">
            <v>35-44</v>
          </cell>
          <cell r="E695" t="str">
            <v>Only Spanish</v>
          </cell>
          <cell r="F695" t="str">
            <v>Only    Spanish</v>
          </cell>
          <cell r="G695">
            <v>4</v>
          </cell>
        </row>
        <row r="696">
          <cell r="A696" t="str">
            <v>Las VegasMale35-44Mostly Spanish</v>
          </cell>
          <cell r="B696" t="str">
            <v>Las Vegas</v>
          </cell>
          <cell r="C696" t="str">
            <v>Male</v>
          </cell>
          <cell r="D696" t="str">
            <v>35-44</v>
          </cell>
          <cell r="E696" t="str">
            <v>Mostly Spanish</v>
          </cell>
          <cell r="F696" t="str">
            <v>Mostly  Spanish</v>
          </cell>
          <cell r="G696">
            <v>2</v>
          </cell>
        </row>
        <row r="697">
          <cell r="A697" t="str">
            <v>Las VegasMale35-44Mostly English</v>
          </cell>
          <cell r="B697" t="str">
            <v>Las Vegas</v>
          </cell>
          <cell r="C697" t="str">
            <v>Male</v>
          </cell>
          <cell r="D697" t="str">
            <v>35-44</v>
          </cell>
          <cell r="E697" t="str">
            <v>Mostly English</v>
          </cell>
          <cell r="F697" t="str">
            <v>Mostly  English</v>
          </cell>
          <cell r="G697">
            <v>2</v>
          </cell>
        </row>
        <row r="698">
          <cell r="A698" t="str">
            <v>Las VegasMale35-44Only English</v>
          </cell>
          <cell r="B698" t="str">
            <v>Las Vegas</v>
          </cell>
          <cell r="C698" t="str">
            <v>Male</v>
          </cell>
          <cell r="D698" t="str">
            <v>35-44</v>
          </cell>
          <cell r="E698" t="str">
            <v>Only English</v>
          </cell>
          <cell r="F698" t="str">
            <v>Only    English</v>
          </cell>
          <cell r="G698">
            <v>2</v>
          </cell>
        </row>
        <row r="699">
          <cell r="A699" t="str">
            <v>Las VegasMale45-49Only Spanish</v>
          </cell>
          <cell r="B699" t="str">
            <v>Las Vegas</v>
          </cell>
          <cell r="C699" t="str">
            <v>Male</v>
          </cell>
          <cell r="D699" t="str">
            <v>45-49</v>
          </cell>
          <cell r="E699" t="str">
            <v>Only Spanish</v>
          </cell>
          <cell r="F699" t="str">
            <v>Only    Spanish</v>
          </cell>
          <cell r="G699">
            <v>1</v>
          </cell>
        </row>
        <row r="700">
          <cell r="A700" t="str">
            <v>Las VegasMale45-49Mostly Spanish</v>
          </cell>
          <cell r="B700" t="str">
            <v>Las Vegas</v>
          </cell>
          <cell r="C700" t="str">
            <v>Male</v>
          </cell>
          <cell r="D700" t="str">
            <v>45-49</v>
          </cell>
          <cell r="E700" t="str">
            <v>Mostly Spanish</v>
          </cell>
          <cell r="F700" t="str">
            <v>Mostly  Spanish</v>
          </cell>
          <cell r="G700">
            <v>1</v>
          </cell>
        </row>
        <row r="701">
          <cell r="A701" t="str">
            <v>Las VegasMale45-49Mostly English</v>
          </cell>
          <cell r="B701" t="str">
            <v>Las Vegas</v>
          </cell>
          <cell r="C701" t="str">
            <v>Male</v>
          </cell>
          <cell r="D701" t="str">
            <v>45-49</v>
          </cell>
          <cell r="E701" t="str">
            <v>Mostly English</v>
          </cell>
          <cell r="F701" t="str">
            <v>Mostly  English</v>
          </cell>
          <cell r="G701">
            <v>1</v>
          </cell>
        </row>
        <row r="702">
          <cell r="A702" t="str">
            <v>Las VegasMale50-54Only Spanish</v>
          </cell>
          <cell r="B702" t="str">
            <v>Las Vegas</v>
          </cell>
          <cell r="C702" t="str">
            <v>Male</v>
          </cell>
          <cell r="D702" t="str">
            <v>50-54</v>
          </cell>
          <cell r="E702" t="str">
            <v>Only Spanish</v>
          </cell>
          <cell r="F702" t="str">
            <v>Only    Spanish</v>
          </cell>
          <cell r="G702">
            <v>2</v>
          </cell>
        </row>
        <row r="703">
          <cell r="A703" t="str">
            <v>Las VegasMale50-54Mostly English</v>
          </cell>
          <cell r="B703" t="str">
            <v>Las Vegas</v>
          </cell>
          <cell r="C703" t="str">
            <v>Male</v>
          </cell>
          <cell r="D703" t="str">
            <v>50-54</v>
          </cell>
          <cell r="E703" t="str">
            <v>Mostly English</v>
          </cell>
          <cell r="F703" t="str">
            <v>Mostly  English</v>
          </cell>
          <cell r="G703">
            <v>1</v>
          </cell>
        </row>
        <row r="704">
          <cell r="A704" t="str">
            <v>Las VegasMale55-64Only Spanish</v>
          </cell>
          <cell r="B704" t="str">
            <v>Las Vegas</v>
          </cell>
          <cell r="C704" t="str">
            <v>Male</v>
          </cell>
          <cell r="D704" t="str">
            <v>55-64</v>
          </cell>
          <cell r="E704" t="str">
            <v>Only Spanish</v>
          </cell>
          <cell r="F704" t="str">
            <v>Only    Spanish</v>
          </cell>
          <cell r="G704">
            <v>1</v>
          </cell>
        </row>
        <row r="705">
          <cell r="A705" t="str">
            <v>Las VegasMale55-64Mostly English</v>
          </cell>
          <cell r="B705" t="str">
            <v>Las Vegas</v>
          </cell>
          <cell r="C705" t="str">
            <v>Male</v>
          </cell>
          <cell r="D705" t="str">
            <v>55-64</v>
          </cell>
          <cell r="E705" t="str">
            <v>Mostly English</v>
          </cell>
          <cell r="F705" t="str">
            <v>Mostly  English</v>
          </cell>
          <cell r="G705">
            <v>1</v>
          </cell>
        </row>
        <row r="706">
          <cell r="A706" t="str">
            <v>Las VegasMale55-64Only English</v>
          </cell>
          <cell r="B706" t="str">
            <v>Las Vegas</v>
          </cell>
          <cell r="C706" t="str">
            <v>Male</v>
          </cell>
          <cell r="D706" t="str">
            <v>55-64</v>
          </cell>
          <cell r="E706" t="str">
            <v>Only English</v>
          </cell>
          <cell r="F706" t="str">
            <v>Only    English</v>
          </cell>
          <cell r="G706">
            <v>1</v>
          </cell>
        </row>
        <row r="707">
          <cell r="A707" t="str">
            <v>Las VegasMale65+Only Spanish</v>
          </cell>
          <cell r="B707" t="str">
            <v>Las Vegas</v>
          </cell>
          <cell r="C707" t="str">
            <v>Male</v>
          </cell>
          <cell r="D707" t="str">
            <v>65+</v>
          </cell>
          <cell r="E707" t="str">
            <v>Only Spanish</v>
          </cell>
          <cell r="F707" t="str">
            <v>Only    Spanish</v>
          </cell>
          <cell r="G707">
            <v>3</v>
          </cell>
        </row>
        <row r="708">
          <cell r="A708" t="str">
            <v>Las VegasFemale&lt;2N/A</v>
          </cell>
          <cell r="B708" t="str">
            <v>Las Vegas</v>
          </cell>
          <cell r="C708" t="str">
            <v>Female</v>
          </cell>
          <cell r="D708" t="str">
            <v>&lt;2</v>
          </cell>
          <cell r="E708" t="str">
            <v>N/A</v>
          </cell>
          <cell r="F708" t="str">
            <v>DK/REF</v>
          </cell>
          <cell r="G708">
            <v>3</v>
          </cell>
        </row>
        <row r="709">
          <cell r="A709" t="str">
            <v>Las VegasFemale2-5Only Spanish</v>
          </cell>
          <cell r="B709" t="str">
            <v>Las Vegas</v>
          </cell>
          <cell r="C709" t="str">
            <v>Female</v>
          </cell>
          <cell r="D709" t="str">
            <v>2-5</v>
          </cell>
          <cell r="E709" t="str">
            <v>Only Spanish</v>
          </cell>
          <cell r="F709" t="str">
            <v>Only    Spanish</v>
          </cell>
          <cell r="G709">
            <v>1</v>
          </cell>
        </row>
        <row r="710">
          <cell r="A710" t="str">
            <v>Las VegasFemale2-5Mostly Spanish</v>
          </cell>
          <cell r="B710" t="str">
            <v>Las Vegas</v>
          </cell>
          <cell r="C710" t="str">
            <v>Female</v>
          </cell>
          <cell r="D710" t="str">
            <v>2-5</v>
          </cell>
          <cell r="E710" t="str">
            <v>Mostly Spanish</v>
          </cell>
          <cell r="F710" t="str">
            <v>Mostly  Spanish</v>
          </cell>
          <cell r="G710">
            <v>1</v>
          </cell>
        </row>
        <row r="711">
          <cell r="A711" t="str">
            <v>Las VegasFemale2-5Mostly English</v>
          </cell>
          <cell r="B711" t="str">
            <v>Las Vegas</v>
          </cell>
          <cell r="C711" t="str">
            <v>Female</v>
          </cell>
          <cell r="D711" t="str">
            <v>2-5</v>
          </cell>
          <cell r="E711" t="str">
            <v>Mostly English</v>
          </cell>
          <cell r="F711" t="str">
            <v>Mostly  English</v>
          </cell>
          <cell r="G711">
            <v>4</v>
          </cell>
        </row>
        <row r="712">
          <cell r="A712" t="str">
            <v>Las VegasFemale2-5Only English</v>
          </cell>
          <cell r="B712" t="str">
            <v>Las Vegas</v>
          </cell>
          <cell r="C712" t="str">
            <v>Female</v>
          </cell>
          <cell r="D712" t="str">
            <v>2-5</v>
          </cell>
          <cell r="E712" t="str">
            <v>Only English</v>
          </cell>
          <cell r="F712" t="str">
            <v>Only    English</v>
          </cell>
          <cell r="G712">
            <v>1</v>
          </cell>
        </row>
        <row r="713">
          <cell r="A713" t="str">
            <v>Las VegasFemale6-11Mostly Spanish</v>
          </cell>
          <cell r="B713" t="str">
            <v>Las Vegas</v>
          </cell>
          <cell r="C713" t="str">
            <v>Female</v>
          </cell>
          <cell r="D713" t="str">
            <v>6-11</v>
          </cell>
          <cell r="E713" t="str">
            <v>Mostly Spanish</v>
          </cell>
          <cell r="F713" t="str">
            <v>Mostly  Spanish</v>
          </cell>
          <cell r="G713">
            <v>3</v>
          </cell>
        </row>
        <row r="714">
          <cell r="A714" t="str">
            <v>Las VegasFemale6-11Mostly English</v>
          </cell>
          <cell r="B714" t="str">
            <v>Las Vegas</v>
          </cell>
          <cell r="C714" t="str">
            <v>Female</v>
          </cell>
          <cell r="D714" t="str">
            <v>6-11</v>
          </cell>
          <cell r="E714" t="str">
            <v>Mostly English</v>
          </cell>
          <cell r="F714" t="str">
            <v>Mostly  English</v>
          </cell>
          <cell r="G714">
            <v>4</v>
          </cell>
        </row>
        <row r="715">
          <cell r="A715" t="str">
            <v>Las VegasFemale6-11Only English</v>
          </cell>
          <cell r="B715" t="str">
            <v>Las Vegas</v>
          </cell>
          <cell r="C715" t="str">
            <v>Female</v>
          </cell>
          <cell r="D715" t="str">
            <v>6-11</v>
          </cell>
          <cell r="E715" t="str">
            <v>Only English</v>
          </cell>
          <cell r="F715" t="str">
            <v>Only    English</v>
          </cell>
          <cell r="G715">
            <v>1</v>
          </cell>
        </row>
        <row r="716">
          <cell r="A716" t="str">
            <v>Las VegasFemale12-17Mostly Spanish</v>
          </cell>
          <cell r="B716" t="str">
            <v>Las Vegas</v>
          </cell>
          <cell r="C716" t="str">
            <v>Female</v>
          </cell>
          <cell r="D716" t="str">
            <v>12-17</v>
          </cell>
          <cell r="E716" t="str">
            <v>Mostly Spanish</v>
          </cell>
          <cell r="F716" t="str">
            <v>Mostly  Spanish</v>
          </cell>
          <cell r="G716">
            <v>1</v>
          </cell>
        </row>
        <row r="717">
          <cell r="A717" t="str">
            <v>Las VegasFemale12-17Spanish &amp; English</v>
          </cell>
          <cell r="B717" t="str">
            <v>Las Vegas</v>
          </cell>
          <cell r="C717" t="str">
            <v>Female</v>
          </cell>
          <cell r="D717" t="str">
            <v>12-17</v>
          </cell>
          <cell r="E717" t="str">
            <v>Spanish &amp; English</v>
          </cell>
          <cell r="F717" t="str">
            <v>Spanish English</v>
          </cell>
          <cell r="G717">
            <v>4</v>
          </cell>
        </row>
        <row r="718">
          <cell r="A718" t="str">
            <v>Las VegasFemale12-17Mostly English</v>
          </cell>
          <cell r="B718" t="str">
            <v>Las Vegas</v>
          </cell>
          <cell r="C718" t="str">
            <v>Female</v>
          </cell>
          <cell r="D718" t="str">
            <v>12-17</v>
          </cell>
          <cell r="E718" t="str">
            <v>Mostly English</v>
          </cell>
          <cell r="F718" t="str">
            <v>Mostly  English</v>
          </cell>
          <cell r="G718">
            <v>3</v>
          </cell>
        </row>
        <row r="719">
          <cell r="A719" t="str">
            <v>Las VegasFemale12-17Only English</v>
          </cell>
          <cell r="B719" t="str">
            <v>Las Vegas</v>
          </cell>
          <cell r="C719" t="str">
            <v>Female</v>
          </cell>
          <cell r="D719" t="str">
            <v>12-17</v>
          </cell>
          <cell r="E719" t="str">
            <v>Only English</v>
          </cell>
          <cell r="F719" t="str">
            <v>Only    English</v>
          </cell>
          <cell r="G719">
            <v>2</v>
          </cell>
        </row>
        <row r="720">
          <cell r="A720" t="str">
            <v>Las VegasFemale18-24Only Spanish</v>
          </cell>
          <cell r="B720" t="str">
            <v>Las Vegas</v>
          </cell>
          <cell r="C720" t="str">
            <v>Female</v>
          </cell>
          <cell r="D720" t="str">
            <v>18-24</v>
          </cell>
          <cell r="E720" t="str">
            <v>Only Spanish</v>
          </cell>
          <cell r="F720" t="str">
            <v>Only    Spanish</v>
          </cell>
          <cell r="G720">
            <v>2</v>
          </cell>
        </row>
        <row r="721">
          <cell r="A721" t="str">
            <v>Las VegasFemale18-24Mostly Spanish</v>
          </cell>
          <cell r="B721" t="str">
            <v>Las Vegas</v>
          </cell>
          <cell r="C721" t="str">
            <v>Female</v>
          </cell>
          <cell r="D721" t="str">
            <v>18-24</v>
          </cell>
          <cell r="E721" t="str">
            <v>Mostly Spanish</v>
          </cell>
          <cell r="F721" t="str">
            <v>Mostly  Spanish</v>
          </cell>
          <cell r="G721">
            <v>2</v>
          </cell>
        </row>
        <row r="722">
          <cell r="A722" t="str">
            <v>Las VegasFemale18-24Spanish &amp; English</v>
          </cell>
          <cell r="B722" t="str">
            <v>Las Vegas</v>
          </cell>
          <cell r="C722" t="str">
            <v>Female</v>
          </cell>
          <cell r="D722" t="str">
            <v>18-24</v>
          </cell>
          <cell r="E722" t="str">
            <v>Spanish &amp; English</v>
          </cell>
          <cell r="F722" t="str">
            <v>Spanish English</v>
          </cell>
          <cell r="G722">
            <v>2</v>
          </cell>
        </row>
        <row r="723">
          <cell r="A723" t="str">
            <v>Las VegasFemale18-24Mostly English</v>
          </cell>
          <cell r="B723" t="str">
            <v>Las Vegas</v>
          </cell>
          <cell r="C723" t="str">
            <v>Female</v>
          </cell>
          <cell r="D723" t="str">
            <v>18-24</v>
          </cell>
          <cell r="E723" t="str">
            <v>Mostly English</v>
          </cell>
          <cell r="F723" t="str">
            <v>Mostly  English</v>
          </cell>
          <cell r="G723">
            <v>1</v>
          </cell>
        </row>
        <row r="724">
          <cell r="A724" t="str">
            <v>Las VegasFemale25-34Only Spanish</v>
          </cell>
          <cell r="B724" t="str">
            <v>Las Vegas</v>
          </cell>
          <cell r="C724" t="str">
            <v>Female</v>
          </cell>
          <cell r="D724" t="str">
            <v>25-34</v>
          </cell>
          <cell r="E724" t="str">
            <v>Only Spanish</v>
          </cell>
          <cell r="F724" t="str">
            <v>Only    Spanish</v>
          </cell>
          <cell r="G724">
            <v>6</v>
          </cell>
        </row>
        <row r="725">
          <cell r="A725" t="str">
            <v>Las VegasFemale25-34Mostly Spanish</v>
          </cell>
          <cell r="B725" t="str">
            <v>Las Vegas</v>
          </cell>
          <cell r="C725" t="str">
            <v>Female</v>
          </cell>
          <cell r="D725" t="str">
            <v>25-34</v>
          </cell>
          <cell r="E725" t="str">
            <v>Mostly Spanish</v>
          </cell>
          <cell r="F725" t="str">
            <v>Mostly  Spanish</v>
          </cell>
          <cell r="G725">
            <v>6</v>
          </cell>
        </row>
        <row r="726">
          <cell r="A726" t="str">
            <v>Las VegasFemale25-34Mostly English</v>
          </cell>
          <cell r="B726" t="str">
            <v>Las Vegas</v>
          </cell>
          <cell r="C726" t="str">
            <v>Female</v>
          </cell>
          <cell r="D726" t="str">
            <v>25-34</v>
          </cell>
          <cell r="E726" t="str">
            <v>Mostly English</v>
          </cell>
          <cell r="F726" t="str">
            <v>Mostly  English</v>
          </cell>
          <cell r="G726">
            <v>5</v>
          </cell>
        </row>
        <row r="727">
          <cell r="A727" t="str">
            <v>Las VegasFemale25-34Only English</v>
          </cell>
          <cell r="B727" t="str">
            <v>Las Vegas</v>
          </cell>
          <cell r="C727" t="str">
            <v>Female</v>
          </cell>
          <cell r="D727" t="str">
            <v>25-34</v>
          </cell>
          <cell r="E727" t="str">
            <v>Only English</v>
          </cell>
          <cell r="F727" t="str">
            <v>Only    English</v>
          </cell>
          <cell r="G727">
            <v>2</v>
          </cell>
        </row>
        <row r="728">
          <cell r="A728" t="str">
            <v>Las VegasFemale35-44Only Spanish</v>
          </cell>
          <cell r="B728" t="str">
            <v>Las Vegas</v>
          </cell>
          <cell r="C728" t="str">
            <v>Female</v>
          </cell>
          <cell r="D728" t="str">
            <v>35-44</v>
          </cell>
          <cell r="E728" t="str">
            <v>Only Spanish</v>
          </cell>
          <cell r="F728" t="str">
            <v>Only    Spanish</v>
          </cell>
          <cell r="G728">
            <v>3</v>
          </cell>
        </row>
        <row r="729">
          <cell r="A729" t="str">
            <v>Las VegasFemale35-44Mostly Spanish</v>
          </cell>
          <cell r="B729" t="str">
            <v>Las Vegas</v>
          </cell>
          <cell r="C729" t="str">
            <v>Female</v>
          </cell>
          <cell r="D729" t="str">
            <v>35-44</v>
          </cell>
          <cell r="E729" t="str">
            <v>Mostly Spanish</v>
          </cell>
          <cell r="F729" t="str">
            <v>Mostly  Spanish</v>
          </cell>
          <cell r="G729">
            <v>6</v>
          </cell>
        </row>
        <row r="730">
          <cell r="A730" t="str">
            <v>Las VegasFemale35-44Mostly English</v>
          </cell>
          <cell r="B730" t="str">
            <v>Las Vegas</v>
          </cell>
          <cell r="C730" t="str">
            <v>Female</v>
          </cell>
          <cell r="D730" t="str">
            <v>35-44</v>
          </cell>
          <cell r="E730" t="str">
            <v>Mostly English</v>
          </cell>
          <cell r="F730" t="str">
            <v>Mostly  English</v>
          </cell>
          <cell r="G730">
            <v>2</v>
          </cell>
        </row>
        <row r="731">
          <cell r="A731" t="str">
            <v>Las VegasFemale35-44Only English</v>
          </cell>
          <cell r="B731" t="str">
            <v>Las Vegas</v>
          </cell>
          <cell r="C731" t="str">
            <v>Female</v>
          </cell>
          <cell r="D731" t="str">
            <v>35-44</v>
          </cell>
          <cell r="E731" t="str">
            <v>Only English</v>
          </cell>
          <cell r="F731" t="str">
            <v>Only    English</v>
          </cell>
          <cell r="G731">
            <v>1</v>
          </cell>
        </row>
        <row r="732">
          <cell r="A732" t="str">
            <v>Las VegasFemale45-49Only Spanish</v>
          </cell>
          <cell r="B732" t="str">
            <v>Las Vegas</v>
          </cell>
          <cell r="C732" t="str">
            <v>Female</v>
          </cell>
          <cell r="D732" t="str">
            <v>45-49</v>
          </cell>
          <cell r="E732" t="str">
            <v>Only Spanish</v>
          </cell>
          <cell r="F732" t="str">
            <v>Only    Spanish</v>
          </cell>
          <cell r="G732">
            <v>2</v>
          </cell>
        </row>
        <row r="733">
          <cell r="A733" t="str">
            <v>Las VegasFemale45-49Mostly Spanish</v>
          </cell>
          <cell r="B733" t="str">
            <v>Las Vegas</v>
          </cell>
          <cell r="C733" t="str">
            <v>Female</v>
          </cell>
          <cell r="D733" t="str">
            <v>45-49</v>
          </cell>
          <cell r="E733" t="str">
            <v>Mostly Spanish</v>
          </cell>
          <cell r="F733" t="str">
            <v>Mostly  Spanish</v>
          </cell>
          <cell r="G733">
            <v>3</v>
          </cell>
        </row>
        <row r="734">
          <cell r="A734" t="str">
            <v>Las VegasFemale45-49Only English</v>
          </cell>
          <cell r="B734" t="str">
            <v>Las Vegas</v>
          </cell>
          <cell r="C734" t="str">
            <v>Female</v>
          </cell>
          <cell r="D734" t="str">
            <v>45-49</v>
          </cell>
          <cell r="E734" t="str">
            <v>Only English</v>
          </cell>
          <cell r="F734" t="str">
            <v>Only    English</v>
          </cell>
          <cell r="G734">
            <v>1</v>
          </cell>
        </row>
        <row r="735">
          <cell r="A735" t="str">
            <v>Las VegasFemale50-54Only Spanish</v>
          </cell>
          <cell r="B735" t="str">
            <v>Las Vegas</v>
          </cell>
          <cell r="C735" t="str">
            <v>Female</v>
          </cell>
          <cell r="D735" t="str">
            <v>50-54</v>
          </cell>
          <cell r="E735" t="str">
            <v>Only Spanish</v>
          </cell>
          <cell r="F735" t="str">
            <v>Only    Spanish</v>
          </cell>
          <cell r="G735">
            <v>1</v>
          </cell>
        </row>
        <row r="736">
          <cell r="A736" t="str">
            <v>Las VegasFemale55-64Only Spanish</v>
          </cell>
          <cell r="B736" t="str">
            <v>Las Vegas</v>
          </cell>
          <cell r="C736" t="str">
            <v>Female</v>
          </cell>
          <cell r="D736" t="str">
            <v>55-64</v>
          </cell>
          <cell r="E736" t="str">
            <v>Only Spanish</v>
          </cell>
          <cell r="F736" t="str">
            <v>Only    Spanish</v>
          </cell>
          <cell r="G736">
            <v>1</v>
          </cell>
        </row>
        <row r="737">
          <cell r="A737" t="str">
            <v>Las VegasFemale55-64Only English</v>
          </cell>
          <cell r="B737" t="str">
            <v>Las Vegas</v>
          </cell>
          <cell r="C737" t="str">
            <v>Female</v>
          </cell>
          <cell r="D737" t="str">
            <v>55-64</v>
          </cell>
          <cell r="E737" t="str">
            <v>Only English</v>
          </cell>
          <cell r="F737" t="str">
            <v>Only    English</v>
          </cell>
          <cell r="G737">
            <v>1</v>
          </cell>
        </row>
        <row r="738">
          <cell r="A738" t="str">
            <v>Las VegasFemale65+Only Spanish</v>
          </cell>
          <cell r="B738" t="str">
            <v>Las Vegas</v>
          </cell>
          <cell r="C738" t="str">
            <v>Female</v>
          </cell>
          <cell r="D738" t="str">
            <v>65+</v>
          </cell>
          <cell r="E738" t="str">
            <v>Only Spanish</v>
          </cell>
          <cell r="F738" t="str">
            <v>Only    Spanish</v>
          </cell>
          <cell r="G738">
            <v>2</v>
          </cell>
        </row>
        <row r="739">
          <cell r="A739" t="str">
            <v>Las VegasFemale65+Only English</v>
          </cell>
          <cell r="B739" t="str">
            <v>Las Vegas</v>
          </cell>
          <cell r="C739" t="str">
            <v>Female</v>
          </cell>
          <cell r="D739" t="str">
            <v>65+</v>
          </cell>
          <cell r="E739" t="str">
            <v>Only English</v>
          </cell>
          <cell r="F739" t="str">
            <v>Only    English</v>
          </cell>
          <cell r="G739">
            <v>1</v>
          </cell>
        </row>
        <row r="740">
          <cell r="A740" t="str">
            <v>Los AngelesMale&lt;2N/A</v>
          </cell>
          <cell r="B740" t="str">
            <v>Los Angeles</v>
          </cell>
          <cell r="C740" t="str">
            <v>Male</v>
          </cell>
          <cell r="D740" t="str">
            <v>&lt;2</v>
          </cell>
          <cell r="E740" t="str">
            <v>N/A</v>
          </cell>
          <cell r="F740" t="str">
            <v>DK/REF</v>
          </cell>
          <cell r="G740">
            <v>57</v>
          </cell>
        </row>
        <row r="741">
          <cell r="A741" t="str">
            <v>Los AngelesMale2-5Only Spanish</v>
          </cell>
          <cell r="B741" t="str">
            <v>Los Angeles</v>
          </cell>
          <cell r="C741" t="str">
            <v>Male</v>
          </cell>
          <cell r="D741" t="str">
            <v>2-5</v>
          </cell>
          <cell r="E741" t="str">
            <v>Only Spanish</v>
          </cell>
          <cell r="F741" t="str">
            <v>Only    Spanish</v>
          </cell>
          <cell r="G741">
            <v>47</v>
          </cell>
        </row>
        <row r="742">
          <cell r="A742" t="str">
            <v>Los AngelesMale2-5Mostly Spanish</v>
          </cell>
          <cell r="B742" t="str">
            <v>Los Angeles</v>
          </cell>
          <cell r="C742" t="str">
            <v>Male</v>
          </cell>
          <cell r="D742" t="str">
            <v>2-5</v>
          </cell>
          <cell r="E742" t="str">
            <v>Mostly Spanish</v>
          </cell>
          <cell r="F742" t="str">
            <v>Mostly  Spanish</v>
          </cell>
          <cell r="G742">
            <v>41</v>
          </cell>
        </row>
        <row r="743">
          <cell r="A743" t="str">
            <v>Los AngelesMale2-5Spanish &amp; English</v>
          </cell>
          <cell r="B743" t="str">
            <v>Los Angeles</v>
          </cell>
          <cell r="C743" t="str">
            <v>Male</v>
          </cell>
          <cell r="D743" t="str">
            <v>2-5</v>
          </cell>
          <cell r="E743" t="str">
            <v>Spanish &amp; English</v>
          </cell>
          <cell r="F743" t="str">
            <v>Spanish English</v>
          </cell>
          <cell r="G743">
            <v>1</v>
          </cell>
        </row>
        <row r="744">
          <cell r="A744" t="str">
            <v>Los AngelesMale2-5Mostly English</v>
          </cell>
          <cell r="B744" t="str">
            <v>Los Angeles</v>
          </cell>
          <cell r="C744" t="str">
            <v>Male</v>
          </cell>
          <cell r="D744" t="str">
            <v>2-5</v>
          </cell>
          <cell r="E744" t="str">
            <v>Mostly English</v>
          </cell>
          <cell r="F744" t="str">
            <v>Mostly  English</v>
          </cell>
          <cell r="G744">
            <v>32</v>
          </cell>
        </row>
        <row r="745">
          <cell r="A745" t="str">
            <v>Los AngelesMale2-5Only English</v>
          </cell>
          <cell r="B745" t="str">
            <v>Los Angeles</v>
          </cell>
          <cell r="C745" t="str">
            <v>Male</v>
          </cell>
          <cell r="D745" t="str">
            <v>2-5</v>
          </cell>
          <cell r="E745" t="str">
            <v>Only English</v>
          </cell>
          <cell r="F745" t="str">
            <v>Only    English</v>
          </cell>
          <cell r="G745">
            <v>26</v>
          </cell>
        </row>
        <row r="746">
          <cell r="A746" t="str">
            <v>Los AngelesMale6-11Only Spanish</v>
          </cell>
          <cell r="B746" t="str">
            <v>Los Angeles</v>
          </cell>
          <cell r="C746" t="str">
            <v>Male</v>
          </cell>
          <cell r="D746" t="str">
            <v>6-11</v>
          </cell>
          <cell r="E746" t="str">
            <v>Only Spanish</v>
          </cell>
          <cell r="F746" t="str">
            <v>Only    Spanish</v>
          </cell>
          <cell r="G746">
            <v>24</v>
          </cell>
        </row>
        <row r="747">
          <cell r="A747" t="str">
            <v>Los AngelesMale6-11Mostly Spanish</v>
          </cell>
          <cell r="B747" t="str">
            <v>Los Angeles</v>
          </cell>
          <cell r="C747" t="str">
            <v>Male</v>
          </cell>
          <cell r="D747" t="str">
            <v>6-11</v>
          </cell>
          <cell r="E747" t="str">
            <v>Mostly Spanish</v>
          </cell>
          <cell r="F747" t="str">
            <v>Mostly  Spanish</v>
          </cell>
          <cell r="G747">
            <v>93</v>
          </cell>
        </row>
        <row r="748">
          <cell r="A748" t="str">
            <v>Los AngelesMale6-11Spanish &amp; English</v>
          </cell>
          <cell r="B748" t="str">
            <v>Los Angeles</v>
          </cell>
          <cell r="C748" t="str">
            <v>Male</v>
          </cell>
          <cell r="D748" t="str">
            <v>6-11</v>
          </cell>
          <cell r="E748" t="str">
            <v>Spanish &amp; English</v>
          </cell>
          <cell r="F748" t="str">
            <v>Spanish English</v>
          </cell>
          <cell r="G748">
            <v>3</v>
          </cell>
        </row>
        <row r="749">
          <cell r="A749" t="str">
            <v>Los AngelesMale6-11Mostly English</v>
          </cell>
          <cell r="B749" t="str">
            <v>Los Angeles</v>
          </cell>
          <cell r="C749" t="str">
            <v>Male</v>
          </cell>
          <cell r="D749" t="str">
            <v>6-11</v>
          </cell>
          <cell r="E749" t="str">
            <v>Mostly English</v>
          </cell>
          <cell r="F749" t="str">
            <v>Mostly  English</v>
          </cell>
          <cell r="G749">
            <v>54</v>
          </cell>
        </row>
        <row r="750">
          <cell r="A750" t="str">
            <v>Los AngelesMale6-11Only English</v>
          </cell>
          <cell r="B750" t="str">
            <v>Los Angeles</v>
          </cell>
          <cell r="C750" t="str">
            <v>Male</v>
          </cell>
          <cell r="D750" t="str">
            <v>6-11</v>
          </cell>
          <cell r="E750" t="str">
            <v>Only English</v>
          </cell>
          <cell r="F750" t="str">
            <v>Only    English</v>
          </cell>
          <cell r="G750">
            <v>36</v>
          </cell>
        </row>
        <row r="751">
          <cell r="A751" t="str">
            <v>Los AngelesMale12-17Only Spanish</v>
          </cell>
          <cell r="B751" t="str">
            <v>Los Angeles</v>
          </cell>
          <cell r="C751" t="str">
            <v>Male</v>
          </cell>
          <cell r="D751" t="str">
            <v>12-17</v>
          </cell>
          <cell r="E751" t="str">
            <v>Only Spanish</v>
          </cell>
          <cell r="F751" t="str">
            <v>Only    Spanish</v>
          </cell>
          <cell r="G751">
            <v>31</v>
          </cell>
        </row>
        <row r="752">
          <cell r="A752" t="str">
            <v>Los AngelesMale12-17Mostly Spanish</v>
          </cell>
          <cell r="B752" t="str">
            <v>Los Angeles</v>
          </cell>
          <cell r="C752" t="str">
            <v>Male</v>
          </cell>
          <cell r="D752" t="str">
            <v>12-17</v>
          </cell>
          <cell r="E752" t="str">
            <v>Mostly Spanish</v>
          </cell>
          <cell r="F752" t="str">
            <v>Mostly  Spanish</v>
          </cell>
          <cell r="G752">
            <v>71</v>
          </cell>
        </row>
        <row r="753">
          <cell r="A753" t="str">
            <v>Los AngelesMale12-17Spanish &amp; English</v>
          </cell>
          <cell r="B753" t="str">
            <v>Los Angeles</v>
          </cell>
          <cell r="C753" t="str">
            <v>Male</v>
          </cell>
          <cell r="D753" t="str">
            <v>12-17</v>
          </cell>
          <cell r="E753" t="str">
            <v>Spanish &amp; English</v>
          </cell>
          <cell r="F753" t="str">
            <v>Spanish English</v>
          </cell>
          <cell r="G753">
            <v>6</v>
          </cell>
        </row>
        <row r="754">
          <cell r="A754" t="str">
            <v>Los AngelesMale12-17Mostly English</v>
          </cell>
          <cell r="B754" t="str">
            <v>Los Angeles</v>
          </cell>
          <cell r="C754" t="str">
            <v>Male</v>
          </cell>
          <cell r="D754" t="str">
            <v>12-17</v>
          </cell>
          <cell r="E754" t="str">
            <v>Mostly English</v>
          </cell>
          <cell r="F754" t="str">
            <v>Mostly  English</v>
          </cell>
          <cell r="G754">
            <v>91</v>
          </cell>
        </row>
        <row r="755">
          <cell r="A755" t="str">
            <v>Los AngelesMale12-17Only English</v>
          </cell>
          <cell r="B755" t="str">
            <v>Los Angeles</v>
          </cell>
          <cell r="C755" t="str">
            <v>Male</v>
          </cell>
          <cell r="D755" t="str">
            <v>12-17</v>
          </cell>
          <cell r="E755" t="str">
            <v>Only English</v>
          </cell>
          <cell r="F755" t="str">
            <v>Only    English</v>
          </cell>
          <cell r="G755">
            <v>35</v>
          </cell>
        </row>
        <row r="756">
          <cell r="A756" t="str">
            <v>Los AngelesMale18-24Only Spanish</v>
          </cell>
          <cell r="B756" t="str">
            <v>Los Angeles</v>
          </cell>
          <cell r="C756" t="str">
            <v>Male</v>
          </cell>
          <cell r="D756" t="str">
            <v>18-24</v>
          </cell>
          <cell r="E756" t="str">
            <v>Only Spanish</v>
          </cell>
          <cell r="F756" t="str">
            <v>Only    Spanish</v>
          </cell>
          <cell r="G756">
            <v>92</v>
          </cell>
        </row>
        <row r="757">
          <cell r="A757" t="str">
            <v>Los AngelesMale18-24Mostly Spanish</v>
          </cell>
          <cell r="B757" t="str">
            <v>Los Angeles</v>
          </cell>
          <cell r="C757" t="str">
            <v>Male</v>
          </cell>
          <cell r="D757" t="str">
            <v>18-24</v>
          </cell>
          <cell r="E757" t="str">
            <v>Mostly Spanish</v>
          </cell>
          <cell r="F757" t="str">
            <v>Mostly  Spanish</v>
          </cell>
          <cell r="G757">
            <v>76</v>
          </cell>
        </row>
        <row r="758">
          <cell r="A758" t="str">
            <v>Los AngelesMale18-24Spanish &amp; English</v>
          </cell>
          <cell r="B758" t="str">
            <v>Los Angeles</v>
          </cell>
          <cell r="C758" t="str">
            <v>Male</v>
          </cell>
          <cell r="D758" t="str">
            <v>18-24</v>
          </cell>
          <cell r="E758" t="str">
            <v>Spanish &amp; English</v>
          </cell>
          <cell r="F758" t="str">
            <v>Spanish English</v>
          </cell>
          <cell r="G758">
            <v>2</v>
          </cell>
        </row>
        <row r="759">
          <cell r="A759" t="str">
            <v>Los AngelesMale18-24Mostly English</v>
          </cell>
          <cell r="B759" t="str">
            <v>Los Angeles</v>
          </cell>
          <cell r="C759" t="str">
            <v>Male</v>
          </cell>
          <cell r="D759" t="str">
            <v>18-24</v>
          </cell>
          <cell r="E759" t="str">
            <v>Mostly English</v>
          </cell>
          <cell r="F759" t="str">
            <v>Mostly  English</v>
          </cell>
          <cell r="G759">
            <v>66</v>
          </cell>
        </row>
        <row r="760">
          <cell r="A760" t="str">
            <v>Los AngelesMale18-24Only English</v>
          </cell>
          <cell r="B760" t="str">
            <v>Los Angeles</v>
          </cell>
          <cell r="C760" t="str">
            <v>Male</v>
          </cell>
          <cell r="D760" t="str">
            <v>18-24</v>
          </cell>
          <cell r="E760" t="str">
            <v>Only English</v>
          </cell>
          <cell r="F760" t="str">
            <v>Only    English</v>
          </cell>
          <cell r="G760">
            <v>21</v>
          </cell>
        </row>
        <row r="761">
          <cell r="A761" t="str">
            <v>Los AngelesMale25-34N/A</v>
          </cell>
          <cell r="B761" t="str">
            <v>Los Angeles</v>
          </cell>
          <cell r="C761" t="str">
            <v>Male</v>
          </cell>
          <cell r="D761" t="str">
            <v>25-34</v>
          </cell>
          <cell r="E761" t="str">
            <v>N/A</v>
          </cell>
          <cell r="F761" t="str">
            <v>DK/REF</v>
          </cell>
          <cell r="G761">
            <v>1</v>
          </cell>
        </row>
        <row r="762">
          <cell r="A762" t="str">
            <v>Los AngelesMale25-34Only Spanish</v>
          </cell>
          <cell r="B762" t="str">
            <v>Los Angeles</v>
          </cell>
          <cell r="C762" t="str">
            <v>Male</v>
          </cell>
          <cell r="D762" t="str">
            <v>25-34</v>
          </cell>
          <cell r="E762" t="str">
            <v>Only Spanish</v>
          </cell>
          <cell r="F762" t="str">
            <v>Only    Spanish</v>
          </cell>
          <cell r="G762">
            <v>158</v>
          </cell>
        </row>
        <row r="763">
          <cell r="A763" t="str">
            <v>Los AngelesMale25-34Mostly Spanish</v>
          </cell>
          <cell r="B763" t="str">
            <v>Los Angeles</v>
          </cell>
          <cell r="C763" t="str">
            <v>Male</v>
          </cell>
          <cell r="D763" t="str">
            <v>25-34</v>
          </cell>
          <cell r="E763" t="str">
            <v>Mostly Spanish</v>
          </cell>
          <cell r="F763" t="str">
            <v>Mostly  Spanish</v>
          </cell>
          <cell r="G763">
            <v>108</v>
          </cell>
        </row>
        <row r="764">
          <cell r="A764" t="str">
            <v>Los AngelesMale25-34Spanish &amp; English</v>
          </cell>
          <cell r="B764" t="str">
            <v>Los Angeles</v>
          </cell>
          <cell r="C764" t="str">
            <v>Male</v>
          </cell>
          <cell r="D764" t="str">
            <v>25-34</v>
          </cell>
          <cell r="E764" t="str">
            <v>Spanish &amp; English</v>
          </cell>
          <cell r="F764" t="str">
            <v>Spanish English</v>
          </cell>
          <cell r="G764">
            <v>5</v>
          </cell>
        </row>
        <row r="765">
          <cell r="A765" t="str">
            <v>Los AngelesMale25-34Mostly English</v>
          </cell>
          <cell r="B765" t="str">
            <v>Los Angeles</v>
          </cell>
          <cell r="C765" t="str">
            <v>Male</v>
          </cell>
          <cell r="D765" t="str">
            <v>25-34</v>
          </cell>
          <cell r="E765" t="str">
            <v>Mostly English</v>
          </cell>
          <cell r="F765" t="str">
            <v>Mostly  English</v>
          </cell>
          <cell r="G765">
            <v>58</v>
          </cell>
        </row>
        <row r="766">
          <cell r="A766" t="str">
            <v>Los AngelesMale25-34Only English</v>
          </cell>
          <cell r="B766" t="str">
            <v>Los Angeles</v>
          </cell>
          <cell r="C766" t="str">
            <v>Male</v>
          </cell>
          <cell r="D766" t="str">
            <v>25-34</v>
          </cell>
          <cell r="E766" t="str">
            <v>Only English</v>
          </cell>
          <cell r="F766" t="str">
            <v>Only    English</v>
          </cell>
          <cell r="G766">
            <v>32</v>
          </cell>
        </row>
        <row r="767">
          <cell r="A767" t="str">
            <v>Los AngelesMale35-44N/A</v>
          </cell>
          <cell r="B767" t="str">
            <v>Los Angeles</v>
          </cell>
          <cell r="C767" t="str">
            <v>Male</v>
          </cell>
          <cell r="D767" t="str">
            <v>35-44</v>
          </cell>
          <cell r="E767" t="str">
            <v>N/A</v>
          </cell>
          <cell r="F767" t="str">
            <v>DK/REF</v>
          </cell>
          <cell r="G767">
            <v>1</v>
          </cell>
        </row>
        <row r="768">
          <cell r="A768" t="str">
            <v>Los AngelesMale35-44Only Spanish</v>
          </cell>
          <cell r="B768" t="str">
            <v>Los Angeles</v>
          </cell>
          <cell r="C768" t="str">
            <v>Male</v>
          </cell>
          <cell r="D768" t="str">
            <v>35-44</v>
          </cell>
          <cell r="E768" t="str">
            <v>Only Spanish</v>
          </cell>
          <cell r="F768" t="str">
            <v>Only    Spanish</v>
          </cell>
          <cell r="G768">
            <v>152</v>
          </cell>
        </row>
        <row r="769">
          <cell r="A769" t="str">
            <v>Los AngelesMale35-44Mostly Spanish</v>
          </cell>
          <cell r="B769" t="str">
            <v>Los Angeles</v>
          </cell>
          <cell r="C769" t="str">
            <v>Male</v>
          </cell>
          <cell r="D769" t="str">
            <v>35-44</v>
          </cell>
          <cell r="E769" t="str">
            <v>Mostly Spanish</v>
          </cell>
          <cell r="F769" t="str">
            <v>Mostly  Spanish</v>
          </cell>
          <cell r="G769">
            <v>86</v>
          </cell>
        </row>
        <row r="770">
          <cell r="A770" t="str">
            <v>Los AngelesMale35-44Spanish &amp; English</v>
          </cell>
          <cell r="B770" t="str">
            <v>Los Angeles</v>
          </cell>
          <cell r="C770" t="str">
            <v>Male</v>
          </cell>
          <cell r="D770" t="str">
            <v>35-44</v>
          </cell>
          <cell r="E770" t="str">
            <v>Spanish &amp; English</v>
          </cell>
          <cell r="F770" t="str">
            <v>Spanish English</v>
          </cell>
          <cell r="G770">
            <v>2</v>
          </cell>
        </row>
        <row r="771">
          <cell r="A771" t="str">
            <v>Los AngelesMale35-44Mostly English</v>
          </cell>
          <cell r="B771" t="str">
            <v>Los Angeles</v>
          </cell>
          <cell r="C771" t="str">
            <v>Male</v>
          </cell>
          <cell r="D771" t="str">
            <v>35-44</v>
          </cell>
          <cell r="E771" t="str">
            <v>Mostly English</v>
          </cell>
          <cell r="F771" t="str">
            <v>Mostly  English</v>
          </cell>
          <cell r="G771">
            <v>51</v>
          </cell>
        </row>
        <row r="772">
          <cell r="A772" t="str">
            <v>Los AngelesMale35-44Only English</v>
          </cell>
          <cell r="B772" t="str">
            <v>Los Angeles</v>
          </cell>
          <cell r="C772" t="str">
            <v>Male</v>
          </cell>
          <cell r="D772" t="str">
            <v>35-44</v>
          </cell>
          <cell r="E772" t="str">
            <v>Only English</v>
          </cell>
          <cell r="F772" t="str">
            <v>Only    English</v>
          </cell>
          <cell r="G772">
            <v>26</v>
          </cell>
        </row>
        <row r="773">
          <cell r="A773" t="str">
            <v>Los AngelesMale45-49Only Spanish</v>
          </cell>
          <cell r="B773" t="str">
            <v>Los Angeles</v>
          </cell>
          <cell r="C773" t="str">
            <v>Male</v>
          </cell>
          <cell r="D773" t="str">
            <v>45-49</v>
          </cell>
          <cell r="E773" t="str">
            <v>Only Spanish</v>
          </cell>
          <cell r="F773" t="str">
            <v>Only    Spanish</v>
          </cell>
          <cell r="G773">
            <v>37</v>
          </cell>
        </row>
        <row r="774">
          <cell r="A774" t="str">
            <v>Los AngelesMale45-49Mostly Spanish</v>
          </cell>
          <cell r="B774" t="str">
            <v>Los Angeles</v>
          </cell>
          <cell r="C774" t="str">
            <v>Male</v>
          </cell>
          <cell r="D774" t="str">
            <v>45-49</v>
          </cell>
          <cell r="E774" t="str">
            <v>Mostly Spanish</v>
          </cell>
          <cell r="F774" t="str">
            <v>Mostly  Spanish</v>
          </cell>
          <cell r="G774">
            <v>28</v>
          </cell>
        </row>
        <row r="775">
          <cell r="A775" t="str">
            <v>Los AngelesMale45-49Spanish &amp; English</v>
          </cell>
          <cell r="B775" t="str">
            <v>Los Angeles</v>
          </cell>
          <cell r="C775" t="str">
            <v>Male</v>
          </cell>
          <cell r="D775" t="str">
            <v>45-49</v>
          </cell>
          <cell r="E775" t="str">
            <v>Spanish &amp; English</v>
          </cell>
          <cell r="F775" t="str">
            <v>Spanish English</v>
          </cell>
          <cell r="G775">
            <v>1</v>
          </cell>
        </row>
        <row r="776">
          <cell r="A776" t="str">
            <v>Los AngelesMale45-49Mostly English</v>
          </cell>
          <cell r="B776" t="str">
            <v>Los Angeles</v>
          </cell>
          <cell r="C776" t="str">
            <v>Male</v>
          </cell>
          <cell r="D776" t="str">
            <v>45-49</v>
          </cell>
          <cell r="E776" t="str">
            <v>Mostly English</v>
          </cell>
          <cell r="F776" t="str">
            <v>Mostly  English</v>
          </cell>
          <cell r="G776">
            <v>9</v>
          </cell>
        </row>
        <row r="777">
          <cell r="A777" t="str">
            <v>Los AngelesMale45-49Only English</v>
          </cell>
          <cell r="B777" t="str">
            <v>Los Angeles</v>
          </cell>
          <cell r="C777" t="str">
            <v>Male</v>
          </cell>
          <cell r="D777" t="str">
            <v>45-49</v>
          </cell>
          <cell r="E777" t="str">
            <v>Only English</v>
          </cell>
          <cell r="F777" t="str">
            <v>Only    English</v>
          </cell>
          <cell r="G777">
            <v>12</v>
          </cell>
        </row>
        <row r="778">
          <cell r="A778" t="str">
            <v>Los AngelesMale50-54Only Spanish</v>
          </cell>
          <cell r="B778" t="str">
            <v>Los Angeles</v>
          </cell>
          <cell r="C778" t="str">
            <v>Male</v>
          </cell>
          <cell r="D778" t="str">
            <v>50-54</v>
          </cell>
          <cell r="E778" t="str">
            <v>Only Spanish</v>
          </cell>
          <cell r="F778" t="str">
            <v>Only    Spanish</v>
          </cell>
          <cell r="G778">
            <v>45</v>
          </cell>
        </row>
        <row r="779">
          <cell r="A779" t="str">
            <v>Los AngelesMale50-54Mostly Spanish</v>
          </cell>
          <cell r="B779" t="str">
            <v>Los Angeles</v>
          </cell>
          <cell r="C779" t="str">
            <v>Male</v>
          </cell>
          <cell r="D779" t="str">
            <v>50-54</v>
          </cell>
          <cell r="E779" t="str">
            <v>Mostly Spanish</v>
          </cell>
          <cell r="F779" t="str">
            <v>Mostly  Spanish</v>
          </cell>
          <cell r="G779">
            <v>20</v>
          </cell>
        </row>
        <row r="780">
          <cell r="A780" t="str">
            <v>Los AngelesMale50-54Spanish &amp; English</v>
          </cell>
          <cell r="B780" t="str">
            <v>Los Angeles</v>
          </cell>
          <cell r="C780" t="str">
            <v>Male</v>
          </cell>
          <cell r="D780" t="str">
            <v>50-54</v>
          </cell>
          <cell r="E780" t="str">
            <v>Spanish &amp; English</v>
          </cell>
          <cell r="F780" t="str">
            <v>Spanish English</v>
          </cell>
          <cell r="G780">
            <v>2</v>
          </cell>
        </row>
        <row r="781">
          <cell r="A781" t="str">
            <v>Los AngelesMale50-54Mostly English</v>
          </cell>
          <cell r="B781" t="str">
            <v>Los Angeles</v>
          </cell>
          <cell r="C781" t="str">
            <v>Male</v>
          </cell>
          <cell r="D781" t="str">
            <v>50-54</v>
          </cell>
          <cell r="E781" t="str">
            <v>Mostly English</v>
          </cell>
          <cell r="F781" t="str">
            <v>Mostly  English</v>
          </cell>
          <cell r="G781">
            <v>9</v>
          </cell>
        </row>
        <row r="782">
          <cell r="A782" t="str">
            <v>Los AngelesMale50-54Only English</v>
          </cell>
          <cell r="B782" t="str">
            <v>Los Angeles</v>
          </cell>
          <cell r="C782" t="str">
            <v>Male</v>
          </cell>
          <cell r="D782" t="str">
            <v>50-54</v>
          </cell>
          <cell r="E782" t="str">
            <v>Only English</v>
          </cell>
          <cell r="F782" t="str">
            <v>Only    English</v>
          </cell>
          <cell r="G782">
            <v>12</v>
          </cell>
        </row>
        <row r="783">
          <cell r="A783" t="str">
            <v>Los AngelesMale55-64N/A</v>
          </cell>
          <cell r="B783" t="str">
            <v>Los Angeles</v>
          </cell>
          <cell r="C783" t="str">
            <v>Male</v>
          </cell>
          <cell r="D783" t="str">
            <v>55-64</v>
          </cell>
          <cell r="E783" t="str">
            <v>N/A</v>
          </cell>
          <cell r="F783" t="str">
            <v>DK/REF</v>
          </cell>
          <cell r="G783">
            <v>1</v>
          </cell>
        </row>
        <row r="784">
          <cell r="A784" t="str">
            <v>Los AngelesMale55-64Only Spanish</v>
          </cell>
          <cell r="B784" t="str">
            <v>Los Angeles</v>
          </cell>
          <cell r="C784" t="str">
            <v>Male</v>
          </cell>
          <cell r="D784" t="str">
            <v>55-64</v>
          </cell>
          <cell r="E784" t="str">
            <v>Only Spanish</v>
          </cell>
          <cell r="F784" t="str">
            <v>Only    Spanish</v>
          </cell>
          <cell r="G784">
            <v>39</v>
          </cell>
        </row>
        <row r="785">
          <cell r="A785" t="str">
            <v>Los AngelesMale55-64Mostly Spanish</v>
          </cell>
          <cell r="B785" t="str">
            <v>Los Angeles</v>
          </cell>
          <cell r="C785" t="str">
            <v>Male</v>
          </cell>
          <cell r="D785" t="str">
            <v>55-64</v>
          </cell>
          <cell r="E785" t="str">
            <v>Mostly Spanish</v>
          </cell>
          <cell r="F785" t="str">
            <v>Mostly  Spanish</v>
          </cell>
          <cell r="G785">
            <v>23</v>
          </cell>
        </row>
        <row r="786">
          <cell r="A786" t="str">
            <v>Los AngelesMale55-64Mostly English</v>
          </cell>
          <cell r="B786" t="str">
            <v>Los Angeles</v>
          </cell>
          <cell r="C786" t="str">
            <v>Male</v>
          </cell>
          <cell r="D786" t="str">
            <v>55-64</v>
          </cell>
          <cell r="E786" t="str">
            <v>Mostly English</v>
          </cell>
          <cell r="F786" t="str">
            <v>Mostly  English</v>
          </cell>
          <cell r="G786">
            <v>6</v>
          </cell>
        </row>
        <row r="787">
          <cell r="A787" t="str">
            <v>Los AngelesMale55-64Only English</v>
          </cell>
          <cell r="B787" t="str">
            <v>Los Angeles</v>
          </cell>
          <cell r="C787" t="str">
            <v>Male</v>
          </cell>
          <cell r="D787" t="str">
            <v>55-64</v>
          </cell>
          <cell r="E787" t="str">
            <v>Only English</v>
          </cell>
          <cell r="F787" t="str">
            <v>Only    English</v>
          </cell>
          <cell r="G787">
            <v>11</v>
          </cell>
        </row>
        <row r="788">
          <cell r="A788" t="str">
            <v>Los AngelesMale65+Only Spanish</v>
          </cell>
          <cell r="B788" t="str">
            <v>Los Angeles</v>
          </cell>
          <cell r="C788" t="str">
            <v>Male</v>
          </cell>
          <cell r="D788" t="str">
            <v>65+</v>
          </cell>
          <cell r="E788" t="str">
            <v>Only Spanish</v>
          </cell>
          <cell r="F788" t="str">
            <v>Only    Spanish</v>
          </cell>
          <cell r="G788">
            <v>33</v>
          </cell>
        </row>
        <row r="789">
          <cell r="A789" t="str">
            <v>Los AngelesMale65+Mostly Spanish</v>
          </cell>
          <cell r="B789" t="str">
            <v>Los Angeles</v>
          </cell>
          <cell r="C789" t="str">
            <v>Male</v>
          </cell>
          <cell r="D789" t="str">
            <v>65+</v>
          </cell>
          <cell r="E789" t="str">
            <v>Mostly Spanish</v>
          </cell>
          <cell r="F789" t="str">
            <v>Mostly  Spanish</v>
          </cell>
          <cell r="G789">
            <v>19</v>
          </cell>
        </row>
        <row r="790">
          <cell r="A790" t="str">
            <v>Los AngelesMale65+Mostly English</v>
          </cell>
          <cell r="B790" t="str">
            <v>Los Angeles</v>
          </cell>
          <cell r="C790" t="str">
            <v>Male</v>
          </cell>
          <cell r="D790" t="str">
            <v>65+</v>
          </cell>
          <cell r="E790" t="str">
            <v>Mostly English</v>
          </cell>
          <cell r="F790" t="str">
            <v>Mostly  English</v>
          </cell>
          <cell r="G790">
            <v>15</v>
          </cell>
        </row>
        <row r="791">
          <cell r="A791" t="str">
            <v>Los AngelesMale65+Only English</v>
          </cell>
          <cell r="B791" t="str">
            <v>Los Angeles</v>
          </cell>
          <cell r="C791" t="str">
            <v>Male</v>
          </cell>
          <cell r="D791" t="str">
            <v>65+</v>
          </cell>
          <cell r="E791" t="str">
            <v>Only English</v>
          </cell>
          <cell r="F791" t="str">
            <v>Only    English</v>
          </cell>
          <cell r="G791">
            <v>4</v>
          </cell>
        </row>
        <row r="792">
          <cell r="A792" t="str">
            <v>Los AngelesMale2-11Only Spanish</v>
          </cell>
          <cell r="B792" t="str">
            <v>Los Angeles</v>
          </cell>
          <cell r="C792" t="str">
            <v>Male</v>
          </cell>
          <cell r="D792" t="str">
            <v>2-11</v>
          </cell>
          <cell r="E792" t="str">
            <v>Only Spanish</v>
          </cell>
          <cell r="F792" t="str">
            <v>Only    Spanish</v>
          </cell>
          <cell r="G792">
            <v>1</v>
          </cell>
        </row>
        <row r="793">
          <cell r="A793" t="str">
            <v>Los AngelesMale2-11Mostly Spanish</v>
          </cell>
          <cell r="B793" t="str">
            <v>Los Angeles</v>
          </cell>
          <cell r="C793" t="str">
            <v>Male</v>
          </cell>
          <cell r="D793" t="str">
            <v>2-11</v>
          </cell>
          <cell r="E793" t="str">
            <v>Mostly Spanish</v>
          </cell>
          <cell r="F793" t="str">
            <v>Mostly  Spanish</v>
          </cell>
          <cell r="G793">
            <v>1</v>
          </cell>
        </row>
        <row r="794">
          <cell r="A794" t="str">
            <v>Los AngelesMale2-11Mostly English</v>
          </cell>
          <cell r="B794" t="str">
            <v>Los Angeles</v>
          </cell>
          <cell r="C794" t="str">
            <v>Male</v>
          </cell>
          <cell r="D794" t="str">
            <v>2-11</v>
          </cell>
          <cell r="E794" t="str">
            <v>Mostly English</v>
          </cell>
          <cell r="F794" t="str">
            <v>Mostly  English</v>
          </cell>
          <cell r="G794">
            <v>1</v>
          </cell>
        </row>
        <row r="795">
          <cell r="A795" t="str">
            <v>Los AngelesMaleMissingN/A</v>
          </cell>
          <cell r="B795" t="str">
            <v>Los Angeles</v>
          </cell>
          <cell r="C795" t="str">
            <v>Male</v>
          </cell>
          <cell r="D795" t="str">
            <v>Missing</v>
          </cell>
          <cell r="E795" t="str">
            <v>N/A</v>
          </cell>
          <cell r="F795" t="str">
            <v>DK/REF</v>
          </cell>
          <cell r="G795">
            <v>2</v>
          </cell>
        </row>
        <row r="796">
          <cell r="A796" t="str">
            <v>Los AngelesMaleMissingOnly Spanish</v>
          </cell>
          <cell r="B796" t="str">
            <v>Los Angeles</v>
          </cell>
          <cell r="C796" t="str">
            <v>Male</v>
          </cell>
          <cell r="D796" t="str">
            <v>Missing</v>
          </cell>
          <cell r="E796" t="str">
            <v>Only Spanish</v>
          </cell>
          <cell r="F796" t="str">
            <v>Only    Spanish</v>
          </cell>
          <cell r="G796">
            <v>14</v>
          </cell>
        </row>
        <row r="797">
          <cell r="A797" t="str">
            <v>Los AngelesMaleMissingMostly Spanish</v>
          </cell>
          <cell r="B797" t="str">
            <v>Los Angeles</v>
          </cell>
          <cell r="C797" t="str">
            <v>Male</v>
          </cell>
          <cell r="D797" t="str">
            <v>Missing</v>
          </cell>
          <cell r="E797" t="str">
            <v>Mostly Spanish</v>
          </cell>
          <cell r="F797" t="str">
            <v>Mostly  Spanish</v>
          </cell>
          <cell r="G797">
            <v>4</v>
          </cell>
        </row>
        <row r="798">
          <cell r="A798" t="str">
            <v>Los AngelesMaleMissingMostly English</v>
          </cell>
          <cell r="B798" t="str">
            <v>Los Angeles</v>
          </cell>
          <cell r="C798" t="str">
            <v>Male</v>
          </cell>
          <cell r="D798" t="str">
            <v>Missing</v>
          </cell>
          <cell r="E798" t="str">
            <v>Mostly English</v>
          </cell>
          <cell r="F798" t="str">
            <v>Mostly  English</v>
          </cell>
          <cell r="G798">
            <v>5</v>
          </cell>
        </row>
        <row r="799">
          <cell r="A799" t="str">
            <v>Los AngelesMaleMissingOnly English</v>
          </cell>
          <cell r="B799" t="str">
            <v>Los Angeles</v>
          </cell>
          <cell r="C799" t="str">
            <v>Male</v>
          </cell>
          <cell r="D799" t="str">
            <v>Missing</v>
          </cell>
          <cell r="E799" t="str">
            <v>Only English</v>
          </cell>
          <cell r="F799" t="str">
            <v>Only    English</v>
          </cell>
          <cell r="G799">
            <v>3</v>
          </cell>
        </row>
        <row r="800">
          <cell r="A800" t="str">
            <v>Los AngelesFemale&lt;2N/A</v>
          </cell>
          <cell r="B800" t="str">
            <v>Los Angeles</v>
          </cell>
          <cell r="C800" t="str">
            <v>Female</v>
          </cell>
          <cell r="D800" t="str">
            <v>&lt;2</v>
          </cell>
          <cell r="E800" t="str">
            <v>N/A</v>
          </cell>
          <cell r="F800" t="str">
            <v>DK/REF</v>
          </cell>
          <cell r="G800">
            <v>48</v>
          </cell>
        </row>
        <row r="801">
          <cell r="A801" t="str">
            <v>Los AngelesFemale2-5Only Spanish</v>
          </cell>
          <cell r="B801" t="str">
            <v>Los Angeles</v>
          </cell>
          <cell r="C801" t="str">
            <v>Female</v>
          </cell>
          <cell r="D801" t="str">
            <v>2-5</v>
          </cell>
          <cell r="E801" t="str">
            <v>Only Spanish</v>
          </cell>
          <cell r="F801" t="str">
            <v>Only    Spanish</v>
          </cell>
          <cell r="G801">
            <v>37</v>
          </cell>
        </row>
        <row r="802">
          <cell r="A802" t="str">
            <v>Los AngelesFemale2-5Mostly Spanish</v>
          </cell>
          <cell r="B802" t="str">
            <v>Los Angeles</v>
          </cell>
          <cell r="C802" t="str">
            <v>Female</v>
          </cell>
          <cell r="D802" t="str">
            <v>2-5</v>
          </cell>
          <cell r="E802" t="str">
            <v>Mostly Spanish</v>
          </cell>
          <cell r="F802" t="str">
            <v>Mostly  Spanish</v>
          </cell>
          <cell r="G802">
            <v>34</v>
          </cell>
        </row>
        <row r="803">
          <cell r="A803" t="str">
            <v>Los AngelesFemale2-5Spanish &amp; English</v>
          </cell>
          <cell r="B803" t="str">
            <v>Los Angeles</v>
          </cell>
          <cell r="C803" t="str">
            <v>Female</v>
          </cell>
          <cell r="D803" t="str">
            <v>2-5</v>
          </cell>
          <cell r="E803" t="str">
            <v>Spanish &amp; English</v>
          </cell>
          <cell r="F803" t="str">
            <v>Spanish English</v>
          </cell>
          <cell r="G803">
            <v>3</v>
          </cell>
        </row>
        <row r="804">
          <cell r="A804" t="str">
            <v>Los AngelesFemale2-5Mostly English</v>
          </cell>
          <cell r="B804" t="str">
            <v>Los Angeles</v>
          </cell>
          <cell r="C804" t="str">
            <v>Female</v>
          </cell>
          <cell r="D804" t="str">
            <v>2-5</v>
          </cell>
          <cell r="E804" t="str">
            <v>Mostly English</v>
          </cell>
          <cell r="F804" t="str">
            <v>Mostly  English</v>
          </cell>
          <cell r="G804">
            <v>35</v>
          </cell>
        </row>
        <row r="805">
          <cell r="A805" t="str">
            <v>Los AngelesFemale2-5Only English</v>
          </cell>
          <cell r="B805" t="str">
            <v>Los Angeles</v>
          </cell>
          <cell r="C805" t="str">
            <v>Female</v>
          </cell>
          <cell r="D805" t="str">
            <v>2-5</v>
          </cell>
          <cell r="E805" t="str">
            <v>Only English</v>
          </cell>
          <cell r="F805" t="str">
            <v>Only    English</v>
          </cell>
          <cell r="G805">
            <v>16</v>
          </cell>
        </row>
        <row r="806">
          <cell r="A806" t="str">
            <v>Los AngelesFemale6-11Only Spanish</v>
          </cell>
          <cell r="B806" t="str">
            <v>Los Angeles</v>
          </cell>
          <cell r="C806" t="str">
            <v>Female</v>
          </cell>
          <cell r="D806" t="str">
            <v>6-11</v>
          </cell>
          <cell r="E806" t="str">
            <v>Only Spanish</v>
          </cell>
          <cell r="F806" t="str">
            <v>Only    Spanish</v>
          </cell>
          <cell r="G806">
            <v>35</v>
          </cell>
        </row>
        <row r="807">
          <cell r="A807" t="str">
            <v>Los AngelesFemale6-11Mostly Spanish</v>
          </cell>
          <cell r="B807" t="str">
            <v>Los Angeles</v>
          </cell>
          <cell r="C807" t="str">
            <v>Female</v>
          </cell>
          <cell r="D807" t="str">
            <v>6-11</v>
          </cell>
          <cell r="E807" t="str">
            <v>Mostly Spanish</v>
          </cell>
          <cell r="F807" t="str">
            <v>Mostly  Spanish</v>
          </cell>
          <cell r="G807">
            <v>83</v>
          </cell>
        </row>
        <row r="808">
          <cell r="A808" t="str">
            <v>Los AngelesFemale6-11Spanish &amp; English</v>
          </cell>
          <cell r="B808" t="str">
            <v>Los Angeles</v>
          </cell>
          <cell r="C808" t="str">
            <v>Female</v>
          </cell>
          <cell r="D808" t="str">
            <v>6-11</v>
          </cell>
          <cell r="E808" t="str">
            <v>Spanish &amp; English</v>
          </cell>
          <cell r="F808" t="str">
            <v>Spanish English</v>
          </cell>
          <cell r="G808">
            <v>3</v>
          </cell>
        </row>
        <row r="809">
          <cell r="A809" t="str">
            <v>Los AngelesFemale6-11Mostly English</v>
          </cell>
          <cell r="B809" t="str">
            <v>Los Angeles</v>
          </cell>
          <cell r="C809" t="str">
            <v>Female</v>
          </cell>
          <cell r="D809" t="str">
            <v>6-11</v>
          </cell>
          <cell r="E809" t="str">
            <v>Mostly English</v>
          </cell>
          <cell r="F809" t="str">
            <v>Mostly  English</v>
          </cell>
          <cell r="G809">
            <v>98</v>
          </cell>
        </row>
        <row r="810">
          <cell r="A810" t="str">
            <v>Los AngelesFemale6-11Only English</v>
          </cell>
          <cell r="B810" t="str">
            <v>Los Angeles</v>
          </cell>
          <cell r="C810" t="str">
            <v>Female</v>
          </cell>
          <cell r="D810" t="str">
            <v>6-11</v>
          </cell>
          <cell r="E810" t="str">
            <v>Only English</v>
          </cell>
          <cell r="F810" t="str">
            <v>Only    English</v>
          </cell>
          <cell r="G810">
            <v>27</v>
          </cell>
        </row>
        <row r="811">
          <cell r="A811" t="str">
            <v>Los AngelesFemale12-17Only Spanish</v>
          </cell>
          <cell r="B811" t="str">
            <v>Los Angeles</v>
          </cell>
          <cell r="C811" t="str">
            <v>Female</v>
          </cell>
          <cell r="D811" t="str">
            <v>12-17</v>
          </cell>
          <cell r="E811" t="str">
            <v>Only Spanish</v>
          </cell>
          <cell r="F811" t="str">
            <v>Only    Spanish</v>
          </cell>
          <cell r="G811">
            <v>15</v>
          </cell>
        </row>
        <row r="812">
          <cell r="A812" t="str">
            <v>Los AngelesFemale12-17Mostly Spanish</v>
          </cell>
          <cell r="B812" t="str">
            <v>Los Angeles</v>
          </cell>
          <cell r="C812" t="str">
            <v>Female</v>
          </cell>
          <cell r="D812" t="str">
            <v>12-17</v>
          </cell>
          <cell r="E812" t="str">
            <v>Mostly Spanish</v>
          </cell>
          <cell r="F812" t="str">
            <v>Mostly  Spanish</v>
          </cell>
          <cell r="G812">
            <v>76</v>
          </cell>
        </row>
        <row r="813">
          <cell r="A813" t="str">
            <v>Los AngelesFemale12-17Spanish &amp; English</v>
          </cell>
          <cell r="B813" t="str">
            <v>Los Angeles</v>
          </cell>
          <cell r="C813" t="str">
            <v>Female</v>
          </cell>
          <cell r="D813" t="str">
            <v>12-17</v>
          </cell>
          <cell r="E813" t="str">
            <v>Spanish &amp; English</v>
          </cell>
          <cell r="F813" t="str">
            <v>Spanish English</v>
          </cell>
          <cell r="G813">
            <v>8</v>
          </cell>
        </row>
        <row r="814">
          <cell r="A814" t="str">
            <v>Los AngelesFemale12-17Mostly English</v>
          </cell>
          <cell r="B814" t="str">
            <v>Los Angeles</v>
          </cell>
          <cell r="C814" t="str">
            <v>Female</v>
          </cell>
          <cell r="D814" t="str">
            <v>12-17</v>
          </cell>
          <cell r="E814" t="str">
            <v>Mostly English</v>
          </cell>
          <cell r="F814" t="str">
            <v>Mostly  English</v>
          </cell>
          <cell r="G814">
            <v>90</v>
          </cell>
        </row>
        <row r="815">
          <cell r="A815" t="str">
            <v>Los AngelesFemale12-17Only English</v>
          </cell>
          <cell r="B815" t="str">
            <v>Los Angeles</v>
          </cell>
          <cell r="C815" t="str">
            <v>Female</v>
          </cell>
          <cell r="D815" t="str">
            <v>12-17</v>
          </cell>
          <cell r="E815" t="str">
            <v>Only English</v>
          </cell>
          <cell r="F815" t="str">
            <v>Only    English</v>
          </cell>
          <cell r="G815">
            <v>34</v>
          </cell>
        </row>
        <row r="816">
          <cell r="A816" t="str">
            <v>Los AngelesFemale18-24Only Spanish</v>
          </cell>
          <cell r="B816" t="str">
            <v>Los Angeles</v>
          </cell>
          <cell r="C816" t="str">
            <v>Female</v>
          </cell>
          <cell r="D816" t="str">
            <v>18-24</v>
          </cell>
          <cell r="E816" t="str">
            <v>Only Spanish</v>
          </cell>
          <cell r="F816" t="str">
            <v>Only    Spanish</v>
          </cell>
          <cell r="G816">
            <v>50</v>
          </cell>
        </row>
        <row r="817">
          <cell r="A817" t="str">
            <v>Los AngelesFemale18-24Mostly Spanish</v>
          </cell>
          <cell r="B817" t="str">
            <v>Los Angeles</v>
          </cell>
          <cell r="C817" t="str">
            <v>Female</v>
          </cell>
          <cell r="D817" t="str">
            <v>18-24</v>
          </cell>
          <cell r="E817" t="str">
            <v>Mostly Spanish</v>
          </cell>
          <cell r="F817" t="str">
            <v>Mostly  Spanish</v>
          </cell>
          <cell r="G817">
            <v>67</v>
          </cell>
        </row>
        <row r="818">
          <cell r="A818" t="str">
            <v>Los AngelesFemale18-24Spanish &amp; English</v>
          </cell>
          <cell r="B818" t="str">
            <v>Los Angeles</v>
          </cell>
          <cell r="C818" t="str">
            <v>Female</v>
          </cell>
          <cell r="D818" t="str">
            <v>18-24</v>
          </cell>
          <cell r="E818" t="str">
            <v>Spanish &amp; English</v>
          </cell>
          <cell r="F818" t="str">
            <v>Spanish English</v>
          </cell>
          <cell r="G818">
            <v>4</v>
          </cell>
        </row>
        <row r="819">
          <cell r="A819" t="str">
            <v>Los AngelesFemale18-24Mostly English</v>
          </cell>
          <cell r="B819" t="str">
            <v>Los Angeles</v>
          </cell>
          <cell r="C819" t="str">
            <v>Female</v>
          </cell>
          <cell r="D819" t="str">
            <v>18-24</v>
          </cell>
          <cell r="E819" t="str">
            <v>Mostly English</v>
          </cell>
          <cell r="F819" t="str">
            <v>Mostly  English</v>
          </cell>
          <cell r="G819">
            <v>65</v>
          </cell>
        </row>
        <row r="820">
          <cell r="A820" t="str">
            <v>Los AngelesFemale18-24Only English</v>
          </cell>
          <cell r="B820" t="str">
            <v>Los Angeles</v>
          </cell>
          <cell r="C820" t="str">
            <v>Female</v>
          </cell>
          <cell r="D820" t="str">
            <v>18-24</v>
          </cell>
          <cell r="E820" t="str">
            <v>Only English</v>
          </cell>
          <cell r="F820" t="str">
            <v>Only    English</v>
          </cell>
          <cell r="G820">
            <v>25</v>
          </cell>
        </row>
        <row r="821">
          <cell r="A821" t="str">
            <v>Los AngelesFemale25-34N/A</v>
          </cell>
          <cell r="B821" t="str">
            <v>Los Angeles</v>
          </cell>
          <cell r="C821" t="str">
            <v>Female</v>
          </cell>
          <cell r="D821" t="str">
            <v>25-34</v>
          </cell>
          <cell r="E821" t="str">
            <v>N/A</v>
          </cell>
          <cell r="F821" t="str">
            <v>DK/REF</v>
          </cell>
          <cell r="G821">
            <v>1</v>
          </cell>
        </row>
        <row r="822">
          <cell r="A822" t="str">
            <v>Los AngelesFemale25-34Only Spanish</v>
          </cell>
          <cell r="B822" t="str">
            <v>Los Angeles</v>
          </cell>
          <cell r="C822" t="str">
            <v>Female</v>
          </cell>
          <cell r="D822" t="str">
            <v>25-34</v>
          </cell>
          <cell r="E822" t="str">
            <v>Only Spanish</v>
          </cell>
          <cell r="F822" t="str">
            <v>Only    Spanish</v>
          </cell>
          <cell r="G822">
            <v>142</v>
          </cell>
        </row>
        <row r="823">
          <cell r="A823" t="str">
            <v>Los AngelesFemale25-34Mostly Spanish</v>
          </cell>
          <cell r="B823" t="str">
            <v>Los Angeles</v>
          </cell>
          <cell r="C823" t="str">
            <v>Female</v>
          </cell>
          <cell r="D823" t="str">
            <v>25-34</v>
          </cell>
          <cell r="E823" t="str">
            <v>Mostly Spanish</v>
          </cell>
          <cell r="F823" t="str">
            <v>Mostly  Spanish</v>
          </cell>
          <cell r="G823">
            <v>98</v>
          </cell>
        </row>
        <row r="824">
          <cell r="A824" t="str">
            <v>Los AngelesFemale25-34Spanish &amp; English</v>
          </cell>
          <cell r="B824" t="str">
            <v>Los Angeles</v>
          </cell>
          <cell r="C824" t="str">
            <v>Female</v>
          </cell>
          <cell r="D824" t="str">
            <v>25-34</v>
          </cell>
          <cell r="E824" t="str">
            <v>Spanish &amp; English</v>
          </cell>
          <cell r="F824" t="str">
            <v>Spanish English</v>
          </cell>
          <cell r="G824">
            <v>3</v>
          </cell>
        </row>
        <row r="825">
          <cell r="A825" t="str">
            <v>Los AngelesFemale25-34Mostly English</v>
          </cell>
          <cell r="B825" t="str">
            <v>Los Angeles</v>
          </cell>
          <cell r="C825" t="str">
            <v>Female</v>
          </cell>
          <cell r="D825" t="str">
            <v>25-34</v>
          </cell>
          <cell r="E825" t="str">
            <v>Mostly English</v>
          </cell>
          <cell r="F825" t="str">
            <v>Mostly  English</v>
          </cell>
          <cell r="G825">
            <v>61</v>
          </cell>
        </row>
        <row r="826">
          <cell r="A826" t="str">
            <v>Los AngelesFemale25-34Only English</v>
          </cell>
          <cell r="B826" t="str">
            <v>Los Angeles</v>
          </cell>
          <cell r="C826" t="str">
            <v>Female</v>
          </cell>
          <cell r="D826" t="str">
            <v>25-34</v>
          </cell>
          <cell r="E826" t="str">
            <v>Only English</v>
          </cell>
          <cell r="F826" t="str">
            <v>Only    English</v>
          </cell>
          <cell r="G826">
            <v>35</v>
          </cell>
        </row>
        <row r="827">
          <cell r="A827" t="str">
            <v>Los AngelesFemale35-44Only Spanish</v>
          </cell>
          <cell r="B827" t="str">
            <v>Los Angeles</v>
          </cell>
          <cell r="C827" t="str">
            <v>Female</v>
          </cell>
          <cell r="D827" t="str">
            <v>35-44</v>
          </cell>
          <cell r="E827" t="str">
            <v>Only Spanish</v>
          </cell>
          <cell r="F827" t="str">
            <v>Only    Spanish</v>
          </cell>
          <cell r="G827">
            <v>130</v>
          </cell>
        </row>
        <row r="828">
          <cell r="A828" t="str">
            <v>Los AngelesFemale35-44Mostly Spanish</v>
          </cell>
          <cell r="B828" t="str">
            <v>Los Angeles</v>
          </cell>
          <cell r="C828" t="str">
            <v>Female</v>
          </cell>
          <cell r="D828" t="str">
            <v>35-44</v>
          </cell>
          <cell r="E828" t="str">
            <v>Mostly Spanish</v>
          </cell>
          <cell r="F828" t="str">
            <v>Mostly  Spanish</v>
          </cell>
          <cell r="G828">
            <v>70</v>
          </cell>
        </row>
        <row r="829">
          <cell r="A829" t="str">
            <v>Los AngelesFemale35-44Spanish &amp; English</v>
          </cell>
          <cell r="B829" t="str">
            <v>Los Angeles</v>
          </cell>
          <cell r="C829" t="str">
            <v>Female</v>
          </cell>
          <cell r="D829" t="str">
            <v>35-44</v>
          </cell>
          <cell r="E829" t="str">
            <v>Spanish &amp; English</v>
          </cell>
          <cell r="F829" t="str">
            <v>Spanish English</v>
          </cell>
          <cell r="G829">
            <v>2</v>
          </cell>
        </row>
        <row r="830">
          <cell r="A830" t="str">
            <v>Los AngelesFemale35-44Mostly English</v>
          </cell>
          <cell r="B830" t="str">
            <v>Los Angeles</v>
          </cell>
          <cell r="C830" t="str">
            <v>Female</v>
          </cell>
          <cell r="D830" t="str">
            <v>35-44</v>
          </cell>
          <cell r="E830" t="str">
            <v>Mostly English</v>
          </cell>
          <cell r="F830" t="str">
            <v>Mostly  English</v>
          </cell>
          <cell r="G830">
            <v>43</v>
          </cell>
        </row>
        <row r="831">
          <cell r="A831" t="str">
            <v>Los AngelesFemale35-44Only English</v>
          </cell>
          <cell r="B831" t="str">
            <v>Los Angeles</v>
          </cell>
          <cell r="C831" t="str">
            <v>Female</v>
          </cell>
          <cell r="D831" t="str">
            <v>35-44</v>
          </cell>
          <cell r="E831" t="str">
            <v>Only English</v>
          </cell>
          <cell r="F831" t="str">
            <v>Only    English</v>
          </cell>
          <cell r="G831">
            <v>30</v>
          </cell>
        </row>
        <row r="832">
          <cell r="A832" t="str">
            <v>Los AngelesFemale45-49Only Spanish</v>
          </cell>
          <cell r="B832" t="str">
            <v>Los Angeles</v>
          </cell>
          <cell r="C832" t="str">
            <v>Female</v>
          </cell>
          <cell r="D832" t="str">
            <v>45-49</v>
          </cell>
          <cell r="E832" t="str">
            <v>Only Spanish</v>
          </cell>
          <cell r="F832" t="str">
            <v>Only    Spanish</v>
          </cell>
          <cell r="G832">
            <v>46</v>
          </cell>
        </row>
        <row r="833">
          <cell r="A833" t="str">
            <v>Los AngelesFemale45-49Mostly Spanish</v>
          </cell>
          <cell r="B833" t="str">
            <v>Los Angeles</v>
          </cell>
          <cell r="C833" t="str">
            <v>Female</v>
          </cell>
          <cell r="D833" t="str">
            <v>45-49</v>
          </cell>
          <cell r="E833" t="str">
            <v>Mostly Spanish</v>
          </cell>
          <cell r="F833" t="str">
            <v>Mostly  Spanish</v>
          </cell>
          <cell r="G833">
            <v>19</v>
          </cell>
        </row>
        <row r="834">
          <cell r="A834" t="str">
            <v>Los AngelesFemale45-49Spanish &amp; English</v>
          </cell>
          <cell r="B834" t="str">
            <v>Los Angeles</v>
          </cell>
          <cell r="C834" t="str">
            <v>Female</v>
          </cell>
          <cell r="D834" t="str">
            <v>45-49</v>
          </cell>
          <cell r="E834" t="str">
            <v>Spanish &amp; English</v>
          </cell>
          <cell r="F834" t="str">
            <v>Spanish English</v>
          </cell>
          <cell r="G834">
            <v>2</v>
          </cell>
        </row>
        <row r="835">
          <cell r="A835" t="str">
            <v>Los AngelesFemale45-49Mostly English</v>
          </cell>
          <cell r="B835" t="str">
            <v>Los Angeles</v>
          </cell>
          <cell r="C835" t="str">
            <v>Female</v>
          </cell>
          <cell r="D835" t="str">
            <v>45-49</v>
          </cell>
          <cell r="E835" t="str">
            <v>Mostly English</v>
          </cell>
          <cell r="F835" t="str">
            <v>Mostly  English</v>
          </cell>
          <cell r="G835">
            <v>13</v>
          </cell>
        </row>
        <row r="836">
          <cell r="A836" t="str">
            <v>Los AngelesFemale45-49Only English</v>
          </cell>
          <cell r="B836" t="str">
            <v>Los Angeles</v>
          </cell>
          <cell r="C836" t="str">
            <v>Female</v>
          </cell>
          <cell r="D836" t="str">
            <v>45-49</v>
          </cell>
          <cell r="E836" t="str">
            <v>Only English</v>
          </cell>
          <cell r="F836" t="str">
            <v>Only    English</v>
          </cell>
          <cell r="G836">
            <v>7</v>
          </cell>
        </row>
        <row r="837">
          <cell r="A837" t="str">
            <v>Los AngelesFemale50-54Only Spanish</v>
          </cell>
          <cell r="B837" t="str">
            <v>Los Angeles</v>
          </cell>
          <cell r="C837" t="str">
            <v>Female</v>
          </cell>
          <cell r="D837" t="str">
            <v>50-54</v>
          </cell>
          <cell r="E837" t="str">
            <v>Only Spanish</v>
          </cell>
          <cell r="F837" t="str">
            <v>Only    Spanish</v>
          </cell>
          <cell r="G837">
            <v>44</v>
          </cell>
        </row>
        <row r="838">
          <cell r="A838" t="str">
            <v>Los AngelesFemale50-54Mostly Spanish</v>
          </cell>
          <cell r="B838" t="str">
            <v>Los Angeles</v>
          </cell>
          <cell r="C838" t="str">
            <v>Female</v>
          </cell>
          <cell r="D838" t="str">
            <v>50-54</v>
          </cell>
          <cell r="E838" t="str">
            <v>Mostly Spanish</v>
          </cell>
          <cell r="F838" t="str">
            <v>Mostly  Spanish</v>
          </cell>
          <cell r="G838">
            <v>18</v>
          </cell>
        </row>
        <row r="839">
          <cell r="A839" t="str">
            <v>Los AngelesFemale50-54Mostly English</v>
          </cell>
          <cell r="B839" t="str">
            <v>Los Angeles</v>
          </cell>
          <cell r="C839" t="str">
            <v>Female</v>
          </cell>
          <cell r="D839" t="str">
            <v>50-54</v>
          </cell>
          <cell r="E839" t="str">
            <v>Mostly English</v>
          </cell>
          <cell r="F839" t="str">
            <v>Mostly  English</v>
          </cell>
          <cell r="G839">
            <v>11</v>
          </cell>
        </row>
        <row r="840">
          <cell r="A840" t="str">
            <v>Los AngelesFemale50-54Only English</v>
          </cell>
          <cell r="B840" t="str">
            <v>Los Angeles</v>
          </cell>
          <cell r="C840" t="str">
            <v>Female</v>
          </cell>
          <cell r="D840" t="str">
            <v>50-54</v>
          </cell>
          <cell r="E840" t="str">
            <v>Only English</v>
          </cell>
          <cell r="F840" t="str">
            <v>Only    English</v>
          </cell>
          <cell r="G840">
            <v>11</v>
          </cell>
        </row>
        <row r="841">
          <cell r="A841" t="str">
            <v>Los AngelesFemale55-64Only Spanish</v>
          </cell>
          <cell r="B841" t="str">
            <v>Los Angeles</v>
          </cell>
          <cell r="C841" t="str">
            <v>Female</v>
          </cell>
          <cell r="D841" t="str">
            <v>55-64</v>
          </cell>
          <cell r="E841" t="str">
            <v>Only Spanish</v>
          </cell>
          <cell r="F841" t="str">
            <v>Only    Spanish</v>
          </cell>
          <cell r="G841">
            <v>49</v>
          </cell>
        </row>
        <row r="842">
          <cell r="A842" t="str">
            <v>Los AngelesFemale55-64Mostly Spanish</v>
          </cell>
          <cell r="B842" t="str">
            <v>Los Angeles</v>
          </cell>
          <cell r="C842" t="str">
            <v>Female</v>
          </cell>
          <cell r="D842" t="str">
            <v>55-64</v>
          </cell>
          <cell r="E842" t="str">
            <v>Mostly Spanish</v>
          </cell>
          <cell r="F842" t="str">
            <v>Mostly  Spanish</v>
          </cell>
          <cell r="G842">
            <v>19</v>
          </cell>
        </row>
        <row r="843">
          <cell r="A843" t="str">
            <v>Los AngelesFemale55-64Spanish &amp; English</v>
          </cell>
          <cell r="B843" t="str">
            <v>Los Angeles</v>
          </cell>
          <cell r="C843" t="str">
            <v>Female</v>
          </cell>
          <cell r="D843" t="str">
            <v>55-64</v>
          </cell>
          <cell r="E843" t="str">
            <v>Spanish &amp; English</v>
          </cell>
          <cell r="F843" t="str">
            <v>Spanish English</v>
          </cell>
          <cell r="G843">
            <v>2</v>
          </cell>
        </row>
        <row r="844">
          <cell r="A844" t="str">
            <v>Los AngelesFemale55-64Mostly English</v>
          </cell>
          <cell r="B844" t="str">
            <v>Los Angeles</v>
          </cell>
          <cell r="C844" t="str">
            <v>Female</v>
          </cell>
          <cell r="D844" t="str">
            <v>55-64</v>
          </cell>
          <cell r="E844" t="str">
            <v>Mostly English</v>
          </cell>
          <cell r="F844" t="str">
            <v>Mostly  English</v>
          </cell>
          <cell r="G844">
            <v>17</v>
          </cell>
        </row>
        <row r="845">
          <cell r="A845" t="str">
            <v>Los AngelesFemale55-64Only English</v>
          </cell>
          <cell r="B845" t="str">
            <v>Los Angeles</v>
          </cell>
          <cell r="C845" t="str">
            <v>Female</v>
          </cell>
          <cell r="D845" t="str">
            <v>55-64</v>
          </cell>
          <cell r="E845" t="str">
            <v>Only English</v>
          </cell>
          <cell r="F845" t="str">
            <v>Only    English</v>
          </cell>
          <cell r="G845">
            <v>4</v>
          </cell>
        </row>
        <row r="846">
          <cell r="A846" t="str">
            <v>Los AngelesFemale65+Only Spanish</v>
          </cell>
          <cell r="B846" t="str">
            <v>Los Angeles</v>
          </cell>
          <cell r="C846" t="str">
            <v>Female</v>
          </cell>
          <cell r="D846" t="str">
            <v>65+</v>
          </cell>
          <cell r="E846" t="str">
            <v>Only Spanish</v>
          </cell>
          <cell r="F846" t="str">
            <v>Only    Spanish</v>
          </cell>
          <cell r="G846">
            <v>42</v>
          </cell>
        </row>
        <row r="847">
          <cell r="A847" t="str">
            <v>Los AngelesFemale65+Mostly Spanish</v>
          </cell>
          <cell r="B847" t="str">
            <v>Los Angeles</v>
          </cell>
          <cell r="C847" t="str">
            <v>Female</v>
          </cell>
          <cell r="D847" t="str">
            <v>65+</v>
          </cell>
          <cell r="E847" t="str">
            <v>Mostly Spanish</v>
          </cell>
          <cell r="F847" t="str">
            <v>Mostly  Spanish</v>
          </cell>
          <cell r="G847">
            <v>9</v>
          </cell>
        </row>
        <row r="848">
          <cell r="A848" t="str">
            <v>Los AngelesFemale65+Spanish &amp; English</v>
          </cell>
          <cell r="B848" t="str">
            <v>Los Angeles</v>
          </cell>
          <cell r="C848" t="str">
            <v>Female</v>
          </cell>
          <cell r="D848" t="str">
            <v>65+</v>
          </cell>
          <cell r="E848" t="str">
            <v>Spanish &amp; English</v>
          </cell>
          <cell r="F848" t="str">
            <v>Spanish English</v>
          </cell>
          <cell r="G848">
            <v>1</v>
          </cell>
        </row>
        <row r="849">
          <cell r="A849" t="str">
            <v>Los AngelesFemale65+Mostly English</v>
          </cell>
          <cell r="B849" t="str">
            <v>Los Angeles</v>
          </cell>
          <cell r="C849" t="str">
            <v>Female</v>
          </cell>
          <cell r="D849" t="str">
            <v>65+</v>
          </cell>
          <cell r="E849" t="str">
            <v>Mostly English</v>
          </cell>
          <cell r="F849" t="str">
            <v>Mostly  English</v>
          </cell>
          <cell r="G849">
            <v>17</v>
          </cell>
        </row>
        <row r="850">
          <cell r="A850" t="str">
            <v>Los AngelesFemale65+Only English</v>
          </cell>
          <cell r="B850" t="str">
            <v>Los Angeles</v>
          </cell>
          <cell r="C850" t="str">
            <v>Female</v>
          </cell>
          <cell r="D850" t="str">
            <v>65+</v>
          </cell>
          <cell r="E850" t="str">
            <v>Only English</v>
          </cell>
          <cell r="F850" t="str">
            <v>Only    English</v>
          </cell>
          <cell r="G850">
            <v>2</v>
          </cell>
        </row>
        <row r="851">
          <cell r="A851" t="str">
            <v>Los AngelesFemale2-11Mostly English</v>
          </cell>
          <cell r="B851" t="str">
            <v>Los Angeles</v>
          </cell>
          <cell r="C851" t="str">
            <v>Female</v>
          </cell>
          <cell r="D851" t="str">
            <v>2-11</v>
          </cell>
          <cell r="E851" t="str">
            <v>Mostly English</v>
          </cell>
          <cell r="F851" t="str">
            <v>Mostly  English</v>
          </cell>
          <cell r="G851">
            <v>2</v>
          </cell>
        </row>
        <row r="852">
          <cell r="A852" t="str">
            <v>Los AngelesFemaleMissingN/A</v>
          </cell>
          <cell r="B852" t="str">
            <v>Los Angeles</v>
          </cell>
          <cell r="C852" t="str">
            <v>Female</v>
          </cell>
          <cell r="D852" t="str">
            <v>Missing</v>
          </cell>
          <cell r="E852" t="str">
            <v>N/A</v>
          </cell>
          <cell r="F852" t="str">
            <v>DK/REF</v>
          </cell>
          <cell r="G852">
            <v>2</v>
          </cell>
        </row>
        <row r="853">
          <cell r="A853" t="str">
            <v>Los AngelesFemaleMissingOnly Spanish</v>
          </cell>
          <cell r="B853" t="str">
            <v>Los Angeles</v>
          </cell>
          <cell r="C853" t="str">
            <v>Female</v>
          </cell>
          <cell r="D853" t="str">
            <v>Missing</v>
          </cell>
          <cell r="E853" t="str">
            <v>Only Spanish</v>
          </cell>
          <cell r="F853" t="str">
            <v>Only    Spanish</v>
          </cell>
          <cell r="G853">
            <v>15</v>
          </cell>
        </row>
        <row r="854">
          <cell r="A854" t="str">
            <v>Los AngelesFemaleMissingMostly Spanish</v>
          </cell>
          <cell r="B854" t="str">
            <v>Los Angeles</v>
          </cell>
          <cell r="C854" t="str">
            <v>Female</v>
          </cell>
          <cell r="D854" t="str">
            <v>Missing</v>
          </cell>
          <cell r="E854" t="str">
            <v>Mostly Spanish</v>
          </cell>
          <cell r="F854" t="str">
            <v>Mostly  Spanish</v>
          </cell>
          <cell r="G854">
            <v>9</v>
          </cell>
        </row>
        <row r="855">
          <cell r="A855" t="str">
            <v>Los AngelesFemaleMissingMostly English</v>
          </cell>
          <cell r="B855" t="str">
            <v>Los Angeles</v>
          </cell>
          <cell r="C855" t="str">
            <v>Female</v>
          </cell>
          <cell r="D855" t="str">
            <v>Missing</v>
          </cell>
          <cell r="E855" t="str">
            <v>Mostly English</v>
          </cell>
          <cell r="F855" t="str">
            <v>Mostly  English</v>
          </cell>
          <cell r="G855">
            <v>7</v>
          </cell>
        </row>
        <row r="856">
          <cell r="A856" t="str">
            <v>Los AngelesFemaleMissingOnly English</v>
          </cell>
          <cell r="B856" t="str">
            <v>Los Angeles</v>
          </cell>
          <cell r="C856" t="str">
            <v>Female</v>
          </cell>
          <cell r="D856" t="str">
            <v>Missing</v>
          </cell>
          <cell r="E856" t="str">
            <v>Only English</v>
          </cell>
          <cell r="F856" t="str">
            <v>Only    English</v>
          </cell>
          <cell r="G856">
            <v>6</v>
          </cell>
        </row>
        <row r="857">
          <cell r="A857" t="str">
            <v>Los AngelesUnknown25-34Mostly English</v>
          </cell>
          <cell r="B857" t="str">
            <v>Los Angeles</v>
          </cell>
          <cell r="C857" t="str">
            <v>Unknown</v>
          </cell>
          <cell r="D857" t="str">
            <v>25-34</v>
          </cell>
          <cell r="E857" t="str">
            <v>Mostly English</v>
          </cell>
          <cell r="F857" t="str">
            <v>Mostly  English</v>
          </cell>
          <cell r="G857">
            <v>1</v>
          </cell>
        </row>
        <row r="858">
          <cell r="A858" t="str">
            <v>Los AngelesUnknownMissingOnly Spanish</v>
          </cell>
          <cell r="B858" t="str">
            <v>Los Angeles</v>
          </cell>
          <cell r="C858" t="str">
            <v>Unknown</v>
          </cell>
          <cell r="D858" t="str">
            <v>Missing</v>
          </cell>
          <cell r="E858" t="str">
            <v>Only Spanish</v>
          </cell>
          <cell r="F858" t="str">
            <v>Only    Spanish</v>
          </cell>
          <cell r="G858">
            <v>3</v>
          </cell>
        </row>
        <row r="859">
          <cell r="A859" t="str">
            <v>Los AngelesUnknownMissingMostly English</v>
          </cell>
          <cell r="B859" t="str">
            <v>Los Angeles</v>
          </cell>
          <cell r="C859" t="str">
            <v>Unknown</v>
          </cell>
          <cell r="D859" t="str">
            <v>Missing</v>
          </cell>
          <cell r="E859" t="str">
            <v>Mostly English</v>
          </cell>
          <cell r="F859" t="str">
            <v>Mostly  English</v>
          </cell>
          <cell r="G859">
            <v>6</v>
          </cell>
        </row>
        <row r="860">
          <cell r="A860" t="str">
            <v>Los AngelesUnknownMissingOnly English</v>
          </cell>
          <cell r="B860" t="str">
            <v>Los Angeles</v>
          </cell>
          <cell r="C860" t="str">
            <v>Unknown</v>
          </cell>
          <cell r="D860" t="str">
            <v>Missing</v>
          </cell>
          <cell r="E860" t="str">
            <v>Only English</v>
          </cell>
          <cell r="F860" t="str">
            <v>Only    English</v>
          </cell>
          <cell r="G860">
            <v>6</v>
          </cell>
        </row>
        <row r="861">
          <cell r="A861" t="str">
            <v>McAllen-Brownsville-HarlingenMale&lt;2N/A</v>
          </cell>
          <cell r="B861" t="str">
            <v>McAllen-Brownsville-Harlingen</v>
          </cell>
          <cell r="C861" t="str">
            <v>Male</v>
          </cell>
          <cell r="D861" t="str">
            <v>&lt;2</v>
          </cell>
          <cell r="E861" t="str">
            <v>N/A</v>
          </cell>
          <cell r="F861" t="str">
            <v>DK/REF</v>
          </cell>
          <cell r="G861">
            <v>5</v>
          </cell>
        </row>
        <row r="862">
          <cell r="A862" t="str">
            <v>McAllen-Brownsville-HarlingenMale2-5Only Spanish</v>
          </cell>
          <cell r="B862" t="str">
            <v>McAllen-Brownsville-Harlingen</v>
          </cell>
          <cell r="C862" t="str">
            <v>Male</v>
          </cell>
          <cell r="D862" t="str">
            <v>2-5</v>
          </cell>
          <cell r="E862" t="str">
            <v>Only Spanish</v>
          </cell>
          <cell r="F862" t="str">
            <v>Only    Spanish</v>
          </cell>
          <cell r="G862">
            <v>3</v>
          </cell>
        </row>
        <row r="863">
          <cell r="A863" t="str">
            <v>McAllen-Brownsville-HarlingenMale2-5Mostly Spanish</v>
          </cell>
          <cell r="B863" t="str">
            <v>McAllen-Brownsville-Harlingen</v>
          </cell>
          <cell r="C863" t="str">
            <v>Male</v>
          </cell>
          <cell r="D863" t="str">
            <v>2-5</v>
          </cell>
          <cell r="E863" t="str">
            <v>Mostly Spanish</v>
          </cell>
          <cell r="F863" t="str">
            <v>Mostly  Spanish</v>
          </cell>
          <cell r="G863">
            <v>6</v>
          </cell>
        </row>
        <row r="864">
          <cell r="A864" t="str">
            <v>McAllen-Brownsville-HarlingenMale2-5Mostly English</v>
          </cell>
          <cell r="B864" t="str">
            <v>McAllen-Brownsville-Harlingen</v>
          </cell>
          <cell r="C864" t="str">
            <v>Male</v>
          </cell>
          <cell r="D864" t="str">
            <v>2-5</v>
          </cell>
          <cell r="E864" t="str">
            <v>Mostly English</v>
          </cell>
          <cell r="F864" t="str">
            <v>Mostly  English</v>
          </cell>
          <cell r="G864">
            <v>7</v>
          </cell>
        </row>
        <row r="865">
          <cell r="A865" t="str">
            <v>McAllen-Brownsville-HarlingenMale2-5Only English</v>
          </cell>
          <cell r="B865" t="str">
            <v>McAllen-Brownsville-Harlingen</v>
          </cell>
          <cell r="C865" t="str">
            <v>Male</v>
          </cell>
          <cell r="D865" t="str">
            <v>2-5</v>
          </cell>
          <cell r="E865" t="str">
            <v>Only English</v>
          </cell>
          <cell r="F865" t="str">
            <v>Only    English</v>
          </cell>
          <cell r="G865">
            <v>1</v>
          </cell>
        </row>
        <row r="866">
          <cell r="A866" t="str">
            <v>McAllen-Brownsville-HarlingenMale6-11Only Spanish</v>
          </cell>
          <cell r="B866" t="str">
            <v>McAllen-Brownsville-Harlingen</v>
          </cell>
          <cell r="C866" t="str">
            <v>Male</v>
          </cell>
          <cell r="D866" t="str">
            <v>6-11</v>
          </cell>
          <cell r="E866" t="str">
            <v>Only Spanish</v>
          </cell>
          <cell r="F866" t="str">
            <v>Only    Spanish</v>
          </cell>
          <cell r="G866">
            <v>3</v>
          </cell>
        </row>
        <row r="867">
          <cell r="A867" t="str">
            <v>McAllen-Brownsville-HarlingenMale6-11Mostly Spanish</v>
          </cell>
          <cell r="B867" t="str">
            <v>McAllen-Brownsville-Harlingen</v>
          </cell>
          <cell r="C867" t="str">
            <v>Male</v>
          </cell>
          <cell r="D867" t="str">
            <v>6-11</v>
          </cell>
          <cell r="E867" t="str">
            <v>Mostly Spanish</v>
          </cell>
          <cell r="F867" t="str">
            <v>Mostly  Spanish</v>
          </cell>
          <cell r="G867">
            <v>8</v>
          </cell>
        </row>
        <row r="868">
          <cell r="A868" t="str">
            <v>McAllen-Brownsville-HarlingenMale6-11Spanish &amp; English</v>
          </cell>
          <cell r="B868" t="str">
            <v>McAllen-Brownsville-Harlingen</v>
          </cell>
          <cell r="C868" t="str">
            <v>Male</v>
          </cell>
          <cell r="D868" t="str">
            <v>6-11</v>
          </cell>
          <cell r="E868" t="str">
            <v>Spanish &amp; English</v>
          </cell>
          <cell r="F868" t="str">
            <v>Spanish English</v>
          </cell>
          <cell r="G868">
            <v>1</v>
          </cell>
        </row>
        <row r="869">
          <cell r="A869" t="str">
            <v>McAllen-Brownsville-HarlingenMale6-11Mostly English</v>
          </cell>
          <cell r="B869" t="str">
            <v>McAllen-Brownsville-Harlingen</v>
          </cell>
          <cell r="C869" t="str">
            <v>Male</v>
          </cell>
          <cell r="D869" t="str">
            <v>6-11</v>
          </cell>
          <cell r="E869" t="str">
            <v>Mostly English</v>
          </cell>
          <cell r="F869" t="str">
            <v>Mostly  English</v>
          </cell>
          <cell r="G869">
            <v>9</v>
          </cell>
        </row>
        <row r="870">
          <cell r="A870" t="str">
            <v>McAllen-Brownsville-HarlingenMale6-11Only English</v>
          </cell>
          <cell r="B870" t="str">
            <v>McAllen-Brownsville-Harlingen</v>
          </cell>
          <cell r="C870" t="str">
            <v>Male</v>
          </cell>
          <cell r="D870" t="str">
            <v>6-11</v>
          </cell>
          <cell r="E870" t="str">
            <v>Only English</v>
          </cell>
          <cell r="F870" t="str">
            <v>Only    English</v>
          </cell>
          <cell r="G870">
            <v>3</v>
          </cell>
        </row>
        <row r="871">
          <cell r="A871" t="str">
            <v>McAllen-Brownsville-HarlingenMale12-17Only Spanish</v>
          </cell>
          <cell r="B871" t="str">
            <v>McAllen-Brownsville-Harlingen</v>
          </cell>
          <cell r="C871" t="str">
            <v>Male</v>
          </cell>
          <cell r="D871" t="str">
            <v>12-17</v>
          </cell>
          <cell r="E871" t="str">
            <v>Only Spanish</v>
          </cell>
          <cell r="F871" t="str">
            <v>Only    Spanish</v>
          </cell>
          <cell r="G871">
            <v>1</v>
          </cell>
        </row>
        <row r="872">
          <cell r="A872" t="str">
            <v>McAllen-Brownsville-HarlingenMale12-17Mostly Spanish</v>
          </cell>
          <cell r="B872" t="str">
            <v>McAllen-Brownsville-Harlingen</v>
          </cell>
          <cell r="C872" t="str">
            <v>Male</v>
          </cell>
          <cell r="D872" t="str">
            <v>12-17</v>
          </cell>
          <cell r="E872" t="str">
            <v>Mostly Spanish</v>
          </cell>
          <cell r="F872" t="str">
            <v>Mostly  Spanish</v>
          </cell>
          <cell r="G872">
            <v>8</v>
          </cell>
        </row>
        <row r="873">
          <cell r="A873" t="str">
            <v>McAllen-Brownsville-HarlingenMale12-17Spanish &amp; English</v>
          </cell>
          <cell r="B873" t="str">
            <v>McAllen-Brownsville-Harlingen</v>
          </cell>
          <cell r="C873" t="str">
            <v>Male</v>
          </cell>
          <cell r="D873" t="str">
            <v>12-17</v>
          </cell>
          <cell r="E873" t="str">
            <v>Spanish &amp; English</v>
          </cell>
          <cell r="F873" t="str">
            <v>Spanish English</v>
          </cell>
          <cell r="G873">
            <v>2</v>
          </cell>
        </row>
        <row r="874">
          <cell r="A874" t="str">
            <v>McAllen-Brownsville-HarlingenMale12-17Mostly English</v>
          </cell>
          <cell r="B874" t="str">
            <v>McAllen-Brownsville-Harlingen</v>
          </cell>
          <cell r="C874" t="str">
            <v>Male</v>
          </cell>
          <cell r="D874" t="str">
            <v>12-17</v>
          </cell>
          <cell r="E874" t="str">
            <v>Mostly English</v>
          </cell>
          <cell r="F874" t="str">
            <v>Mostly  English</v>
          </cell>
          <cell r="G874">
            <v>13</v>
          </cell>
        </row>
        <row r="875">
          <cell r="A875" t="str">
            <v>McAllen-Brownsville-HarlingenMale12-17Only English</v>
          </cell>
          <cell r="B875" t="str">
            <v>McAllen-Brownsville-Harlingen</v>
          </cell>
          <cell r="C875" t="str">
            <v>Male</v>
          </cell>
          <cell r="D875" t="str">
            <v>12-17</v>
          </cell>
          <cell r="E875" t="str">
            <v>Only English</v>
          </cell>
          <cell r="F875" t="str">
            <v>Only    English</v>
          </cell>
          <cell r="G875">
            <v>2</v>
          </cell>
        </row>
        <row r="876">
          <cell r="A876" t="str">
            <v>McAllen-Brownsville-HarlingenMale18-24Only Spanish</v>
          </cell>
          <cell r="B876" t="str">
            <v>McAllen-Brownsville-Harlingen</v>
          </cell>
          <cell r="C876" t="str">
            <v>Male</v>
          </cell>
          <cell r="D876" t="str">
            <v>18-24</v>
          </cell>
          <cell r="E876" t="str">
            <v>Only Spanish</v>
          </cell>
          <cell r="F876" t="str">
            <v>Only    Spanish</v>
          </cell>
          <cell r="G876">
            <v>2</v>
          </cell>
        </row>
        <row r="877">
          <cell r="A877" t="str">
            <v>McAllen-Brownsville-HarlingenMale18-24Mostly Spanish</v>
          </cell>
          <cell r="B877" t="str">
            <v>McAllen-Brownsville-Harlingen</v>
          </cell>
          <cell r="C877" t="str">
            <v>Male</v>
          </cell>
          <cell r="D877" t="str">
            <v>18-24</v>
          </cell>
          <cell r="E877" t="str">
            <v>Mostly Spanish</v>
          </cell>
          <cell r="F877" t="str">
            <v>Mostly  Spanish</v>
          </cell>
          <cell r="G877">
            <v>4</v>
          </cell>
        </row>
        <row r="878">
          <cell r="A878" t="str">
            <v>McAllen-Brownsville-HarlingenMale18-24Spanish &amp; English</v>
          </cell>
          <cell r="B878" t="str">
            <v>McAllen-Brownsville-Harlingen</v>
          </cell>
          <cell r="C878" t="str">
            <v>Male</v>
          </cell>
          <cell r="D878" t="str">
            <v>18-24</v>
          </cell>
          <cell r="E878" t="str">
            <v>Spanish &amp; English</v>
          </cell>
          <cell r="F878" t="str">
            <v>Spanish English</v>
          </cell>
          <cell r="G878">
            <v>2</v>
          </cell>
        </row>
        <row r="879">
          <cell r="A879" t="str">
            <v>McAllen-Brownsville-HarlingenMale18-24Mostly English</v>
          </cell>
          <cell r="B879" t="str">
            <v>McAllen-Brownsville-Harlingen</v>
          </cell>
          <cell r="C879" t="str">
            <v>Male</v>
          </cell>
          <cell r="D879" t="str">
            <v>18-24</v>
          </cell>
          <cell r="E879" t="str">
            <v>Mostly English</v>
          </cell>
          <cell r="F879" t="str">
            <v>Mostly  English</v>
          </cell>
          <cell r="G879">
            <v>8</v>
          </cell>
        </row>
        <row r="880">
          <cell r="A880" t="str">
            <v>McAllen-Brownsville-HarlingenMale25-34Only Spanish</v>
          </cell>
          <cell r="B880" t="str">
            <v>McAllen-Brownsville-Harlingen</v>
          </cell>
          <cell r="C880" t="str">
            <v>Male</v>
          </cell>
          <cell r="D880" t="str">
            <v>25-34</v>
          </cell>
          <cell r="E880" t="str">
            <v>Only Spanish</v>
          </cell>
          <cell r="F880" t="str">
            <v>Only    Spanish</v>
          </cell>
          <cell r="G880">
            <v>7</v>
          </cell>
        </row>
        <row r="881">
          <cell r="A881" t="str">
            <v>McAllen-Brownsville-HarlingenMale25-34Mostly Spanish</v>
          </cell>
          <cell r="B881" t="str">
            <v>McAllen-Brownsville-Harlingen</v>
          </cell>
          <cell r="C881" t="str">
            <v>Male</v>
          </cell>
          <cell r="D881" t="str">
            <v>25-34</v>
          </cell>
          <cell r="E881" t="str">
            <v>Mostly Spanish</v>
          </cell>
          <cell r="F881" t="str">
            <v>Mostly  Spanish</v>
          </cell>
          <cell r="G881">
            <v>4</v>
          </cell>
        </row>
        <row r="882">
          <cell r="A882" t="str">
            <v>McAllen-Brownsville-HarlingenMale25-34Spanish &amp; English</v>
          </cell>
          <cell r="B882" t="str">
            <v>McAllen-Brownsville-Harlingen</v>
          </cell>
          <cell r="C882" t="str">
            <v>Male</v>
          </cell>
          <cell r="D882" t="str">
            <v>25-34</v>
          </cell>
          <cell r="E882" t="str">
            <v>Spanish &amp; English</v>
          </cell>
          <cell r="F882" t="str">
            <v>Spanish English</v>
          </cell>
          <cell r="G882">
            <v>3</v>
          </cell>
        </row>
        <row r="883">
          <cell r="A883" t="str">
            <v>McAllen-Brownsville-HarlingenMale25-34Mostly English</v>
          </cell>
          <cell r="B883" t="str">
            <v>McAllen-Brownsville-Harlingen</v>
          </cell>
          <cell r="C883" t="str">
            <v>Male</v>
          </cell>
          <cell r="D883" t="str">
            <v>25-34</v>
          </cell>
          <cell r="E883" t="str">
            <v>Mostly English</v>
          </cell>
          <cell r="F883" t="str">
            <v>Mostly  English</v>
          </cell>
          <cell r="G883">
            <v>12</v>
          </cell>
        </row>
        <row r="884">
          <cell r="A884" t="str">
            <v>McAllen-Brownsville-HarlingenMale35-44Only Spanish</v>
          </cell>
          <cell r="B884" t="str">
            <v>McAllen-Brownsville-Harlingen</v>
          </cell>
          <cell r="C884" t="str">
            <v>Male</v>
          </cell>
          <cell r="D884" t="str">
            <v>35-44</v>
          </cell>
          <cell r="E884" t="str">
            <v>Only Spanish</v>
          </cell>
          <cell r="F884" t="str">
            <v>Only    Spanish</v>
          </cell>
          <cell r="G884">
            <v>6</v>
          </cell>
        </row>
        <row r="885">
          <cell r="A885" t="str">
            <v>McAllen-Brownsville-HarlingenMale35-44Mostly Spanish</v>
          </cell>
          <cell r="B885" t="str">
            <v>McAllen-Brownsville-Harlingen</v>
          </cell>
          <cell r="C885" t="str">
            <v>Male</v>
          </cell>
          <cell r="D885" t="str">
            <v>35-44</v>
          </cell>
          <cell r="E885" t="str">
            <v>Mostly Spanish</v>
          </cell>
          <cell r="F885" t="str">
            <v>Mostly  Spanish</v>
          </cell>
          <cell r="G885">
            <v>7</v>
          </cell>
        </row>
        <row r="886">
          <cell r="A886" t="str">
            <v>McAllen-Brownsville-HarlingenMale35-44Spanish &amp; English</v>
          </cell>
          <cell r="B886" t="str">
            <v>McAllen-Brownsville-Harlingen</v>
          </cell>
          <cell r="C886" t="str">
            <v>Male</v>
          </cell>
          <cell r="D886" t="str">
            <v>35-44</v>
          </cell>
          <cell r="E886" t="str">
            <v>Spanish &amp; English</v>
          </cell>
          <cell r="F886" t="str">
            <v>Spanish English</v>
          </cell>
          <cell r="G886">
            <v>1</v>
          </cell>
        </row>
        <row r="887">
          <cell r="A887" t="str">
            <v>McAllen-Brownsville-HarlingenMale35-44Mostly English</v>
          </cell>
          <cell r="B887" t="str">
            <v>McAllen-Brownsville-Harlingen</v>
          </cell>
          <cell r="C887" t="str">
            <v>Male</v>
          </cell>
          <cell r="D887" t="str">
            <v>35-44</v>
          </cell>
          <cell r="E887" t="str">
            <v>Mostly English</v>
          </cell>
          <cell r="F887" t="str">
            <v>Mostly  English</v>
          </cell>
          <cell r="G887">
            <v>11</v>
          </cell>
        </row>
        <row r="888">
          <cell r="A888" t="str">
            <v>McAllen-Brownsville-HarlingenMale45-49Only Spanish</v>
          </cell>
          <cell r="B888" t="str">
            <v>McAllen-Brownsville-Harlingen</v>
          </cell>
          <cell r="C888" t="str">
            <v>Male</v>
          </cell>
          <cell r="D888" t="str">
            <v>45-49</v>
          </cell>
          <cell r="E888" t="str">
            <v>Only Spanish</v>
          </cell>
          <cell r="F888" t="str">
            <v>Only    Spanish</v>
          </cell>
          <cell r="G888">
            <v>1</v>
          </cell>
        </row>
        <row r="889">
          <cell r="A889" t="str">
            <v>McAllen-Brownsville-HarlingenMale45-49Mostly Spanish</v>
          </cell>
          <cell r="B889" t="str">
            <v>McAllen-Brownsville-Harlingen</v>
          </cell>
          <cell r="C889" t="str">
            <v>Male</v>
          </cell>
          <cell r="D889" t="str">
            <v>45-49</v>
          </cell>
          <cell r="E889" t="str">
            <v>Mostly Spanish</v>
          </cell>
          <cell r="F889" t="str">
            <v>Mostly  Spanish</v>
          </cell>
          <cell r="G889">
            <v>2</v>
          </cell>
        </row>
        <row r="890">
          <cell r="A890" t="str">
            <v>McAllen-Brownsville-HarlingenMale45-49Spanish &amp; English</v>
          </cell>
          <cell r="B890" t="str">
            <v>McAllen-Brownsville-Harlingen</v>
          </cell>
          <cell r="C890" t="str">
            <v>Male</v>
          </cell>
          <cell r="D890" t="str">
            <v>45-49</v>
          </cell>
          <cell r="E890" t="str">
            <v>Spanish &amp; English</v>
          </cell>
          <cell r="F890" t="str">
            <v>Spanish English</v>
          </cell>
          <cell r="G890">
            <v>1</v>
          </cell>
        </row>
        <row r="891">
          <cell r="A891" t="str">
            <v>McAllen-Brownsville-HarlingenMale45-49Mostly English</v>
          </cell>
          <cell r="B891" t="str">
            <v>McAllen-Brownsville-Harlingen</v>
          </cell>
          <cell r="C891" t="str">
            <v>Male</v>
          </cell>
          <cell r="D891" t="str">
            <v>45-49</v>
          </cell>
          <cell r="E891" t="str">
            <v>Mostly English</v>
          </cell>
          <cell r="F891" t="str">
            <v>Mostly  English</v>
          </cell>
          <cell r="G891">
            <v>3</v>
          </cell>
        </row>
        <row r="892">
          <cell r="A892" t="str">
            <v>McAllen-Brownsville-HarlingenMale45-49Only English</v>
          </cell>
          <cell r="B892" t="str">
            <v>McAllen-Brownsville-Harlingen</v>
          </cell>
          <cell r="C892" t="str">
            <v>Male</v>
          </cell>
          <cell r="D892" t="str">
            <v>45-49</v>
          </cell>
          <cell r="E892" t="str">
            <v>Only English</v>
          </cell>
          <cell r="F892" t="str">
            <v>Only    English</v>
          </cell>
          <cell r="G892">
            <v>1</v>
          </cell>
        </row>
        <row r="893">
          <cell r="A893" t="str">
            <v>McAllen-Brownsville-HarlingenMale50-54Only Spanish</v>
          </cell>
          <cell r="B893" t="str">
            <v>McAllen-Brownsville-Harlingen</v>
          </cell>
          <cell r="C893" t="str">
            <v>Male</v>
          </cell>
          <cell r="D893" t="str">
            <v>50-54</v>
          </cell>
          <cell r="E893" t="str">
            <v>Only Spanish</v>
          </cell>
          <cell r="F893" t="str">
            <v>Only    Spanish</v>
          </cell>
          <cell r="G893">
            <v>2</v>
          </cell>
        </row>
        <row r="894">
          <cell r="A894" t="str">
            <v>McAllen-Brownsville-HarlingenMale50-54Mostly Spanish</v>
          </cell>
          <cell r="B894" t="str">
            <v>McAllen-Brownsville-Harlingen</v>
          </cell>
          <cell r="C894" t="str">
            <v>Male</v>
          </cell>
          <cell r="D894" t="str">
            <v>50-54</v>
          </cell>
          <cell r="E894" t="str">
            <v>Mostly Spanish</v>
          </cell>
          <cell r="F894" t="str">
            <v>Mostly  Spanish</v>
          </cell>
          <cell r="G894">
            <v>3</v>
          </cell>
        </row>
        <row r="895">
          <cell r="A895" t="str">
            <v>McAllen-Brownsville-HarlingenMale50-54Mostly English</v>
          </cell>
          <cell r="B895" t="str">
            <v>McAllen-Brownsville-Harlingen</v>
          </cell>
          <cell r="C895" t="str">
            <v>Male</v>
          </cell>
          <cell r="D895" t="str">
            <v>50-54</v>
          </cell>
          <cell r="E895" t="str">
            <v>Mostly English</v>
          </cell>
          <cell r="F895" t="str">
            <v>Mostly  English</v>
          </cell>
          <cell r="G895">
            <v>7</v>
          </cell>
        </row>
        <row r="896">
          <cell r="A896" t="str">
            <v>McAllen-Brownsville-HarlingenMale55-64Only Spanish</v>
          </cell>
          <cell r="B896" t="str">
            <v>McAllen-Brownsville-Harlingen</v>
          </cell>
          <cell r="C896" t="str">
            <v>Male</v>
          </cell>
          <cell r="D896" t="str">
            <v>55-64</v>
          </cell>
          <cell r="E896" t="str">
            <v>Only Spanish</v>
          </cell>
          <cell r="F896" t="str">
            <v>Only    Spanish</v>
          </cell>
          <cell r="G896">
            <v>9</v>
          </cell>
        </row>
        <row r="897">
          <cell r="A897" t="str">
            <v>McAllen-Brownsville-HarlingenMale55-64Mostly Spanish</v>
          </cell>
          <cell r="B897" t="str">
            <v>McAllen-Brownsville-Harlingen</v>
          </cell>
          <cell r="C897" t="str">
            <v>Male</v>
          </cell>
          <cell r="D897" t="str">
            <v>55-64</v>
          </cell>
          <cell r="E897" t="str">
            <v>Mostly Spanish</v>
          </cell>
          <cell r="F897" t="str">
            <v>Mostly  Spanish</v>
          </cell>
          <cell r="G897">
            <v>6</v>
          </cell>
        </row>
        <row r="898">
          <cell r="A898" t="str">
            <v>McAllen-Brownsville-HarlingenMale55-64Mostly English</v>
          </cell>
          <cell r="B898" t="str">
            <v>McAllen-Brownsville-Harlingen</v>
          </cell>
          <cell r="C898" t="str">
            <v>Male</v>
          </cell>
          <cell r="D898" t="str">
            <v>55-64</v>
          </cell>
          <cell r="E898" t="str">
            <v>Mostly English</v>
          </cell>
          <cell r="F898" t="str">
            <v>Mostly  English</v>
          </cell>
          <cell r="G898">
            <v>3</v>
          </cell>
        </row>
        <row r="899">
          <cell r="A899" t="str">
            <v>McAllen-Brownsville-HarlingenMale65+Only Spanish</v>
          </cell>
          <cell r="B899" t="str">
            <v>McAllen-Brownsville-Harlingen</v>
          </cell>
          <cell r="C899" t="str">
            <v>Male</v>
          </cell>
          <cell r="D899" t="str">
            <v>65+</v>
          </cell>
          <cell r="E899" t="str">
            <v>Only Spanish</v>
          </cell>
          <cell r="F899" t="str">
            <v>Only    Spanish</v>
          </cell>
          <cell r="G899">
            <v>3</v>
          </cell>
        </row>
        <row r="900">
          <cell r="A900" t="str">
            <v>McAllen-Brownsville-HarlingenMale65+Mostly Spanish</v>
          </cell>
          <cell r="B900" t="str">
            <v>McAllen-Brownsville-Harlingen</v>
          </cell>
          <cell r="C900" t="str">
            <v>Male</v>
          </cell>
          <cell r="D900" t="str">
            <v>65+</v>
          </cell>
          <cell r="E900" t="str">
            <v>Mostly Spanish</v>
          </cell>
          <cell r="F900" t="str">
            <v>Mostly  Spanish</v>
          </cell>
          <cell r="G900">
            <v>5</v>
          </cell>
        </row>
        <row r="901">
          <cell r="A901" t="str">
            <v>McAllen-Brownsville-HarlingenMale65+Spanish &amp; English</v>
          </cell>
          <cell r="B901" t="str">
            <v>McAllen-Brownsville-Harlingen</v>
          </cell>
          <cell r="C901" t="str">
            <v>Male</v>
          </cell>
          <cell r="D901" t="str">
            <v>65+</v>
          </cell>
          <cell r="E901" t="str">
            <v>Spanish &amp; English</v>
          </cell>
          <cell r="F901" t="str">
            <v>Spanish English</v>
          </cell>
          <cell r="G901">
            <v>3</v>
          </cell>
        </row>
        <row r="902">
          <cell r="A902" t="str">
            <v>McAllen-Brownsville-HarlingenFemale&lt;2N/A</v>
          </cell>
          <cell r="B902" t="str">
            <v>McAllen-Brownsville-Harlingen</v>
          </cell>
          <cell r="C902" t="str">
            <v>Female</v>
          </cell>
          <cell r="D902" t="str">
            <v>&lt;2</v>
          </cell>
          <cell r="E902" t="str">
            <v>N/A</v>
          </cell>
          <cell r="F902" t="str">
            <v>DK/REF</v>
          </cell>
          <cell r="G902">
            <v>2</v>
          </cell>
        </row>
        <row r="903">
          <cell r="A903" t="str">
            <v>McAllen-Brownsville-HarlingenFemale2-5Only Spanish</v>
          </cell>
          <cell r="B903" t="str">
            <v>McAllen-Brownsville-Harlingen</v>
          </cell>
          <cell r="C903" t="str">
            <v>Female</v>
          </cell>
          <cell r="D903" t="str">
            <v>2-5</v>
          </cell>
          <cell r="E903" t="str">
            <v>Only Spanish</v>
          </cell>
          <cell r="F903" t="str">
            <v>Only    Spanish</v>
          </cell>
          <cell r="G903">
            <v>1</v>
          </cell>
        </row>
        <row r="904">
          <cell r="A904" t="str">
            <v>McAllen-Brownsville-HarlingenFemale2-5Mostly Spanish</v>
          </cell>
          <cell r="B904" t="str">
            <v>McAllen-Brownsville-Harlingen</v>
          </cell>
          <cell r="C904" t="str">
            <v>Female</v>
          </cell>
          <cell r="D904" t="str">
            <v>2-5</v>
          </cell>
          <cell r="E904" t="str">
            <v>Mostly Spanish</v>
          </cell>
          <cell r="F904" t="str">
            <v>Mostly  Spanish</v>
          </cell>
          <cell r="G904">
            <v>5</v>
          </cell>
        </row>
        <row r="905">
          <cell r="A905" t="str">
            <v>McAllen-Brownsville-HarlingenFemale2-5Spanish &amp; English</v>
          </cell>
          <cell r="B905" t="str">
            <v>McAllen-Brownsville-Harlingen</v>
          </cell>
          <cell r="C905" t="str">
            <v>Female</v>
          </cell>
          <cell r="D905" t="str">
            <v>2-5</v>
          </cell>
          <cell r="E905" t="str">
            <v>Spanish &amp; English</v>
          </cell>
          <cell r="F905" t="str">
            <v>Spanish English</v>
          </cell>
          <cell r="G905">
            <v>2</v>
          </cell>
        </row>
        <row r="906">
          <cell r="A906" t="str">
            <v>McAllen-Brownsville-HarlingenFemale2-5Mostly English</v>
          </cell>
          <cell r="B906" t="str">
            <v>McAllen-Brownsville-Harlingen</v>
          </cell>
          <cell r="C906" t="str">
            <v>Female</v>
          </cell>
          <cell r="D906" t="str">
            <v>2-5</v>
          </cell>
          <cell r="E906" t="str">
            <v>Mostly English</v>
          </cell>
          <cell r="F906" t="str">
            <v>Mostly  English</v>
          </cell>
          <cell r="G906">
            <v>7</v>
          </cell>
        </row>
        <row r="907">
          <cell r="A907" t="str">
            <v>McAllen-Brownsville-HarlingenFemale2-5Only English</v>
          </cell>
          <cell r="B907" t="str">
            <v>McAllen-Brownsville-Harlingen</v>
          </cell>
          <cell r="C907" t="str">
            <v>Female</v>
          </cell>
          <cell r="D907" t="str">
            <v>2-5</v>
          </cell>
          <cell r="E907" t="str">
            <v>Only English</v>
          </cell>
          <cell r="F907" t="str">
            <v>Only    English</v>
          </cell>
          <cell r="G907">
            <v>1</v>
          </cell>
        </row>
        <row r="908">
          <cell r="A908" t="str">
            <v>McAllen-Brownsville-HarlingenFemale6-11Only Spanish</v>
          </cell>
          <cell r="B908" t="str">
            <v>McAllen-Brownsville-Harlingen</v>
          </cell>
          <cell r="C908" t="str">
            <v>Female</v>
          </cell>
          <cell r="D908" t="str">
            <v>6-11</v>
          </cell>
          <cell r="E908" t="str">
            <v>Only Spanish</v>
          </cell>
          <cell r="F908" t="str">
            <v>Only    Spanish</v>
          </cell>
          <cell r="G908">
            <v>2</v>
          </cell>
        </row>
        <row r="909">
          <cell r="A909" t="str">
            <v>McAllen-Brownsville-HarlingenFemale6-11Mostly Spanish</v>
          </cell>
          <cell r="B909" t="str">
            <v>McAllen-Brownsville-Harlingen</v>
          </cell>
          <cell r="C909" t="str">
            <v>Female</v>
          </cell>
          <cell r="D909" t="str">
            <v>6-11</v>
          </cell>
          <cell r="E909" t="str">
            <v>Mostly Spanish</v>
          </cell>
          <cell r="F909" t="str">
            <v>Mostly  Spanish</v>
          </cell>
          <cell r="G909">
            <v>4</v>
          </cell>
        </row>
        <row r="910">
          <cell r="A910" t="str">
            <v>McAllen-Brownsville-HarlingenFemale6-11Spanish &amp; English</v>
          </cell>
          <cell r="B910" t="str">
            <v>McAllen-Brownsville-Harlingen</v>
          </cell>
          <cell r="C910" t="str">
            <v>Female</v>
          </cell>
          <cell r="D910" t="str">
            <v>6-11</v>
          </cell>
          <cell r="E910" t="str">
            <v>Spanish &amp; English</v>
          </cell>
          <cell r="F910" t="str">
            <v>Spanish English</v>
          </cell>
          <cell r="G910">
            <v>1</v>
          </cell>
        </row>
        <row r="911">
          <cell r="A911" t="str">
            <v>McAllen-Brownsville-HarlingenFemale6-11Mostly English</v>
          </cell>
          <cell r="B911" t="str">
            <v>McAllen-Brownsville-Harlingen</v>
          </cell>
          <cell r="C911" t="str">
            <v>Female</v>
          </cell>
          <cell r="D911" t="str">
            <v>6-11</v>
          </cell>
          <cell r="E911" t="str">
            <v>Mostly English</v>
          </cell>
          <cell r="F911" t="str">
            <v>Mostly  English</v>
          </cell>
          <cell r="G911">
            <v>10</v>
          </cell>
        </row>
        <row r="912">
          <cell r="A912" t="str">
            <v>McAllen-Brownsville-HarlingenFemale12-17Only Spanish</v>
          </cell>
          <cell r="B912" t="str">
            <v>McAllen-Brownsville-Harlingen</v>
          </cell>
          <cell r="C912" t="str">
            <v>Female</v>
          </cell>
          <cell r="D912" t="str">
            <v>12-17</v>
          </cell>
          <cell r="E912" t="str">
            <v>Only Spanish</v>
          </cell>
          <cell r="F912" t="str">
            <v>Only    Spanish</v>
          </cell>
          <cell r="G912">
            <v>2</v>
          </cell>
        </row>
        <row r="913">
          <cell r="A913" t="str">
            <v>McAllen-Brownsville-HarlingenFemale12-17Mostly Spanish</v>
          </cell>
          <cell r="B913" t="str">
            <v>McAllen-Brownsville-Harlingen</v>
          </cell>
          <cell r="C913" t="str">
            <v>Female</v>
          </cell>
          <cell r="D913" t="str">
            <v>12-17</v>
          </cell>
          <cell r="E913" t="str">
            <v>Mostly Spanish</v>
          </cell>
          <cell r="F913" t="str">
            <v>Mostly  Spanish</v>
          </cell>
          <cell r="G913">
            <v>9</v>
          </cell>
        </row>
        <row r="914">
          <cell r="A914" t="str">
            <v>McAllen-Brownsville-HarlingenFemale12-17Mostly English</v>
          </cell>
          <cell r="B914" t="str">
            <v>McAllen-Brownsville-Harlingen</v>
          </cell>
          <cell r="C914" t="str">
            <v>Female</v>
          </cell>
          <cell r="D914" t="str">
            <v>12-17</v>
          </cell>
          <cell r="E914" t="str">
            <v>Mostly English</v>
          </cell>
          <cell r="F914" t="str">
            <v>Mostly  English</v>
          </cell>
          <cell r="G914">
            <v>9</v>
          </cell>
        </row>
        <row r="915">
          <cell r="A915" t="str">
            <v>McAllen-Brownsville-HarlingenFemale18-24Only Spanish</v>
          </cell>
          <cell r="B915" t="str">
            <v>McAllen-Brownsville-Harlingen</v>
          </cell>
          <cell r="C915" t="str">
            <v>Female</v>
          </cell>
          <cell r="D915" t="str">
            <v>18-24</v>
          </cell>
          <cell r="E915" t="str">
            <v>Only Spanish</v>
          </cell>
          <cell r="F915" t="str">
            <v>Only    Spanish</v>
          </cell>
          <cell r="G915">
            <v>5</v>
          </cell>
        </row>
        <row r="916">
          <cell r="A916" t="str">
            <v>McAllen-Brownsville-HarlingenFemale18-24Mostly Spanish</v>
          </cell>
          <cell r="B916" t="str">
            <v>McAllen-Brownsville-Harlingen</v>
          </cell>
          <cell r="C916" t="str">
            <v>Female</v>
          </cell>
          <cell r="D916" t="str">
            <v>18-24</v>
          </cell>
          <cell r="E916" t="str">
            <v>Mostly Spanish</v>
          </cell>
          <cell r="F916" t="str">
            <v>Mostly  Spanish</v>
          </cell>
          <cell r="G916">
            <v>9</v>
          </cell>
        </row>
        <row r="917">
          <cell r="A917" t="str">
            <v>McAllen-Brownsville-HarlingenFemale18-24Spanish &amp; English</v>
          </cell>
          <cell r="B917" t="str">
            <v>McAllen-Brownsville-Harlingen</v>
          </cell>
          <cell r="C917" t="str">
            <v>Female</v>
          </cell>
          <cell r="D917" t="str">
            <v>18-24</v>
          </cell>
          <cell r="E917" t="str">
            <v>Spanish &amp; English</v>
          </cell>
          <cell r="F917" t="str">
            <v>Spanish English</v>
          </cell>
          <cell r="G917">
            <v>2</v>
          </cell>
        </row>
        <row r="918">
          <cell r="A918" t="str">
            <v>McAllen-Brownsville-HarlingenFemale18-24Mostly English</v>
          </cell>
          <cell r="B918" t="str">
            <v>McAllen-Brownsville-Harlingen</v>
          </cell>
          <cell r="C918" t="str">
            <v>Female</v>
          </cell>
          <cell r="D918" t="str">
            <v>18-24</v>
          </cell>
          <cell r="E918" t="str">
            <v>Mostly English</v>
          </cell>
          <cell r="F918" t="str">
            <v>Mostly  English</v>
          </cell>
          <cell r="G918">
            <v>15</v>
          </cell>
        </row>
        <row r="919">
          <cell r="A919" t="str">
            <v>McAllen-Brownsville-HarlingenFemale25-34Only Spanish</v>
          </cell>
          <cell r="B919" t="str">
            <v>McAllen-Brownsville-Harlingen</v>
          </cell>
          <cell r="C919" t="str">
            <v>Female</v>
          </cell>
          <cell r="D919" t="str">
            <v>25-34</v>
          </cell>
          <cell r="E919" t="str">
            <v>Only Spanish</v>
          </cell>
          <cell r="F919" t="str">
            <v>Only    Spanish</v>
          </cell>
          <cell r="G919">
            <v>7</v>
          </cell>
        </row>
        <row r="920">
          <cell r="A920" t="str">
            <v>McAllen-Brownsville-HarlingenFemale25-34Mostly Spanish</v>
          </cell>
          <cell r="B920" t="str">
            <v>McAllen-Brownsville-Harlingen</v>
          </cell>
          <cell r="C920" t="str">
            <v>Female</v>
          </cell>
          <cell r="D920" t="str">
            <v>25-34</v>
          </cell>
          <cell r="E920" t="str">
            <v>Mostly Spanish</v>
          </cell>
          <cell r="F920" t="str">
            <v>Mostly  Spanish</v>
          </cell>
          <cell r="G920">
            <v>10</v>
          </cell>
        </row>
        <row r="921">
          <cell r="A921" t="str">
            <v>McAllen-Brownsville-HarlingenFemale25-34Spanish &amp; English</v>
          </cell>
          <cell r="B921" t="str">
            <v>McAllen-Brownsville-Harlingen</v>
          </cell>
          <cell r="C921" t="str">
            <v>Female</v>
          </cell>
          <cell r="D921" t="str">
            <v>25-34</v>
          </cell>
          <cell r="E921" t="str">
            <v>Spanish &amp; English</v>
          </cell>
          <cell r="F921" t="str">
            <v>Spanish English</v>
          </cell>
          <cell r="G921">
            <v>4</v>
          </cell>
        </row>
        <row r="922">
          <cell r="A922" t="str">
            <v>McAllen-Brownsville-HarlingenFemale25-34Mostly English</v>
          </cell>
          <cell r="B922" t="str">
            <v>McAllen-Brownsville-Harlingen</v>
          </cell>
          <cell r="C922" t="str">
            <v>Female</v>
          </cell>
          <cell r="D922" t="str">
            <v>25-34</v>
          </cell>
          <cell r="E922" t="str">
            <v>Mostly English</v>
          </cell>
          <cell r="F922" t="str">
            <v>Mostly  English</v>
          </cell>
          <cell r="G922">
            <v>14</v>
          </cell>
        </row>
        <row r="923">
          <cell r="A923" t="str">
            <v>McAllen-Brownsville-HarlingenFemale25-34Only English</v>
          </cell>
          <cell r="B923" t="str">
            <v>McAllen-Brownsville-Harlingen</v>
          </cell>
          <cell r="C923" t="str">
            <v>Female</v>
          </cell>
          <cell r="D923" t="str">
            <v>25-34</v>
          </cell>
          <cell r="E923" t="str">
            <v>Only English</v>
          </cell>
          <cell r="F923" t="str">
            <v>Only    English</v>
          </cell>
          <cell r="G923">
            <v>2</v>
          </cell>
        </row>
        <row r="924">
          <cell r="A924" t="str">
            <v>McAllen-Brownsville-HarlingenFemale35-44Only Spanish</v>
          </cell>
          <cell r="B924" t="str">
            <v>McAllen-Brownsville-Harlingen</v>
          </cell>
          <cell r="C924" t="str">
            <v>Female</v>
          </cell>
          <cell r="D924" t="str">
            <v>35-44</v>
          </cell>
          <cell r="E924" t="str">
            <v>Only Spanish</v>
          </cell>
          <cell r="F924" t="str">
            <v>Only    Spanish</v>
          </cell>
          <cell r="G924">
            <v>6</v>
          </cell>
        </row>
        <row r="925">
          <cell r="A925" t="str">
            <v>McAllen-Brownsville-HarlingenFemale35-44Mostly Spanish</v>
          </cell>
          <cell r="B925" t="str">
            <v>McAllen-Brownsville-Harlingen</v>
          </cell>
          <cell r="C925" t="str">
            <v>Female</v>
          </cell>
          <cell r="D925" t="str">
            <v>35-44</v>
          </cell>
          <cell r="E925" t="str">
            <v>Mostly Spanish</v>
          </cell>
          <cell r="F925" t="str">
            <v>Mostly  Spanish</v>
          </cell>
          <cell r="G925">
            <v>8</v>
          </cell>
        </row>
        <row r="926">
          <cell r="A926" t="str">
            <v>McAllen-Brownsville-HarlingenFemale35-44Spanish &amp; English</v>
          </cell>
          <cell r="B926" t="str">
            <v>McAllen-Brownsville-Harlingen</v>
          </cell>
          <cell r="C926" t="str">
            <v>Female</v>
          </cell>
          <cell r="D926" t="str">
            <v>35-44</v>
          </cell>
          <cell r="E926" t="str">
            <v>Spanish &amp; English</v>
          </cell>
          <cell r="F926" t="str">
            <v>Spanish English</v>
          </cell>
          <cell r="G926">
            <v>1</v>
          </cell>
        </row>
        <row r="927">
          <cell r="A927" t="str">
            <v>McAllen-Brownsville-HarlingenFemale35-44Mostly English</v>
          </cell>
          <cell r="B927" t="str">
            <v>McAllen-Brownsville-Harlingen</v>
          </cell>
          <cell r="C927" t="str">
            <v>Female</v>
          </cell>
          <cell r="D927" t="str">
            <v>35-44</v>
          </cell>
          <cell r="E927" t="str">
            <v>Mostly English</v>
          </cell>
          <cell r="F927" t="str">
            <v>Mostly  English</v>
          </cell>
          <cell r="G927">
            <v>10</v>
          </cell>
        </row>
        <row r="928">
          <cell r="A928" t="str">
            <v>McAllen-Brownsville-HarlingenFemale45-49Only Spanish</v>
          </cell>
          <cell r="B928" t="str">
            <v>McAllen-Brownsville-Harlingen</v>
          </cell>
          <cell r="C928" t="str">
            <v>Female</v>
          </cell>
          <cell r="D928" t="str">
            <v>45-49</v>
          </cell>
          <cell r="E928" t="str">
            <v>Only Spanish</v>
          </cell>
          <cell r="F928" t="str">
            <v>Only    Spanish</v>
          </cell>
          <cell r="G928">
            <v>4</v>
          </cell>
        </row>
        <row r="929">
          <cell r="A929" t="str">
            <v>McAllen-Brownsville-HarlingenFemale45-49Mostly Spanish</v>
          </cell>
          <cell r="B929" t="str">
            <v>McAllen-Brownsville-Harlingen</v>
          </cell>
          <cell r="C929" t="str">
            <v>Female</v>
          </cell>
          <cell r="D929" t="str">
            <v>45-49</v>
          </cell>
          <cell r="E929" t="str">
            <v>Mostly Spanish</v>
          </cell>
          <cell r="F929" t="str">
            <v>Mostly  Spanish</v>
          </cell>
          <cell r="G929">
            <v>6</v>
          </cell>
        </row>
        <row r="930">
          <cell r="A930" t="str">
            <v>McAllen-Brownsville-HarlingenFemale45-49Mostly English</v>
          </cell>
          <cell r="B930" t="str">
            <v>McAllen-Brownsville-Harlingen</v>
          </cell>
          <cell r="C930" t="str">
            <v>Female</v>
          </cell>
          <cell r="D930" t="str">
            <v>45-49</v>
          </cell>
          <cell r="E930" t="str">
            <v>Mostly English</v>
          </cell>
          <cell r="F930" t="str">
            <v>Mostly  English</v>
          </cell>
          <cell r="G930">
            <v>5</v>
          </cell>
        </row>
        <row r="931">
          <cell r="A931" t="str">
            <v>McAllen-Brownsville-HarlingenFemale50-54Only Spanish</v>
          </cell>
          <cell r="B931" t="str">
            <v>McAllen-Brownsville-Harlingen</v>
          </cell>
          <cell r="C931" t="str">
            <v>Female</v>
          </cell>
          <cell r="D931" t="str">
            <v>50-54</v>
          </cell>
          <cell r="E931" t="str">
            <v>Only Spanish</v>
          </cell>
          <cell r="F931" t="str">
            <v>Only    Spanish</v>
          </cell>
          <cell r="G931">
            <v>5</v>
          </cell>
        </row>
        <row r="932">
          <cell r="A932" t="str">
            <v>McAllen-Brownsville-HarlingenFemale50-54Mostly English</v>
          </cell>
          <cell r="B932" t="str">
            <v>McAllen-Brownsville-Harlingen</v>
          </cell>
          <cell r="C932" t="str">
            <v>Female</v>
          </cell>
          <cell r="D932" t="str">
            <v>50-54</v>
          </cell>
          <cell r="E932" t="str">
            <v>Mostly English</v>
          </cell>
          <cell r="F932" t="str">
            <v>Mostly  English</v>
          </cell>
          <cell r="G932">
            <v>4</v>
          </cell>
        </row>
        <row r="933">
          <cell r="A933" t="str">
            <v>McAllen-Brownsville-HarlingenFemale50-54Only English</v>
          </cell>
          <cell r="B933" t="str">
            <v>McAllen-Brownsville-Harlingen</v>
          </cell>
          <cell r="C933" t="str">
            <v>Female</v>
          </cell>
          <cell r="D933" t="str">
            <v>50-54</v>
          </cell>
          <cell r="E933" t="str">
            <v>Only English</v>
          </cell>
          <cell r="F933" t="str">
            <v>Only    English</v>
          </cell>
          <cell r="G933">
            <v>1</v>
          </cell>
        </row>
        <row r="934">
          <cell r="A934" t="str">
            <v>McAllen-Brownsville-HarlingenFemale55-64Only Spanish</v>
          </cell>
          <cell r="B934" t="str">
            <v>McAllen-Brownsville-Harlingen</v>
          </cell>
          <cell r="C934" t="str">
            <v>Female</v>
          </cell>
          <cell r="D934" t="str">
            <v>55-64</v>
          </cell>
          <cell r="E934" t="str">
            <v>Only Spanish</v>
          </cell>
          <cell r="F934" t="str">
            <v>Only    Spanish</v>
          </cell>
          <cell r="G934">
            <v>8</v>
          </cell>
        </row>
        <row r="935">
          <cell r="A935" t="str">
            <v>McAllen-Brownsville-HarlingenFemale55-64Mostly Spanish</v>
          </cell>
          <cell r="B935" t="str">
            <v>McAllen-Brownsville-Harlingen</v>
          </cell>
          <cell r="C935" t="str">
            <v>Female</v>
          </cell>
          <cell r="D935" t="str">
            <v>55-64</v>
          </cell>
          <cell r="E935" t="str">
            <v>Mostly Spanish</v>
          </cell>
          <cell r="F935" t="str">
            <v>Mostly  Spanish</v>
          </cell>
          <cell r="G935">
            <v>9</v>
          </cell>
        </row>
        <row r="936">
          <cell r="A936" t="str">
            <v>McAllen-Brownsville-HarlingenFemale55-64Spanish &amp; English</v>
          </cell>
          <cell r="B936" t="str">
            <v>McAllen-Brownsville-Harlingen</v>
          </cell>
          <cell r="C936" t="str">
            <v>Female</v>
          </cell>
          <cell r="D936" t="str">
            <v>55-64</v>
          </cell>
          <cell r="E936" t="str">
            <v>Spanish &amp; English</v>
          </cell>
          <cell r="F936" t="str">
            <v>Spanish English</v>
          </cell>
          <cell r="G936">
            <v>1</v>
          </cell>
        </row>
        <row r="937">
          <cell r="A937" t="str">
            <v>McAllen-Brownsville-HarlingenFemale55-64Mostly English</v>
          </cell>
          <cell r="B937" t="str">
            <v>McAllen-Brownsville-Harlingen</v>
          </cell>
          <cell r="C937" t="str">
            <v>Female</v>
          </cell>
          <cell r="D937" t="str">
            <v>55-64</v>
          </cell>
          <cell r="E937" t="str">
            <v>Mostly English</v>
          </cell>
          <cell r="F937" t="str">
            <v>Mostly  English</v>
          </cell>
          <cell r="G937">
            <v>2</v>
          </cell>
        </row>
        <row r="938">
          <cell r="A938" t="str">
            <v>McAllen-Brownsville-HarlingenFemale55-64Only English</v>
          </cell>
          <cell r="B938" t="str">
            <v>McAllen-Brownsville-Harlingen</v>
          </cell>
          <cell r="C938" t="str">
            <v>Female</v>
          </cell>
          <cell r="D938" t="str">
            <v>55-64</v>
          </cell>
          <cell r="E938" t="str">
            <v>Only English</v>
          </cell>
          <cell r="F938" t="str">
            <v>Only    English</v>
          </cell>
          <cell r="G938">
            <v>1</v>
          </cell>
        </row>
        <row r="939">
          <cell r="A939" t="str">
            <v>McAllen-Brownsville-HarlingenFemale65+Only Spanish</v>
          </cell>
          <cell r="B939" t="str">
            <v>McAllen-Brownsville-Harlingen</v>
          </cell>
          <cell r="C939" t="str">
            <v>Female</v>
          </cell>
          <cell r="D939" t="str">
            <v>65+</v>
          </cell>
          <cell r="E939" t="str">
            <v>Only Spanish</v>
          </cell>
          <cell r="F939" t="str">
            <v>Only    Spanish</v>
          </cell>
          <cell r="G939">
            <v>6</v>
          </cell>
        </row>
        <row r="940">
          <cell r="A940" t="str">
            <v>McAllen-Brownsville-HarlingenFemale65+Mostly Spanish</v>
          </cell>
          <cell r="B940" t="str">
            <v>McAllen-Brownsville-Harlingen</v>
          </cell>
          <cell r="C940" t="str">
            <v>Female</v>
          </cell>
          <cell r="D940" t="str">
            <v>65+</v>
          </cell>
          <cell r="E940" t="str">
            <v>Mostly Spanish</v>
          </cell>
          <cell r="F940" t="str">
            <v>Mostly  Spanish</v>
          </cell>
          <cell r="G940">
            <v>7</v>
          </cell>
        </row>
        <row r="941">
          <cell r="A941" t="str">
            <v>McAllen-Brownsville-HarlingenFemale65+Spanish &amp; English</v>
          </cell>
          <cell r="B941" t="str">
            <v>McAllen-Brownsville-Harlingen</v>
          </cell>
          <cell r="C941" t="str">
            <v>Female</v>
          </cell>
          <cell r="D941" t="str">
            <v>65+</v>
          </cell>
          <cell r="E941" t="str">
            <v>Spanish &amp; English</v>
          </cell>
          <cell r="F941" t="str">
            <v>Spanish English</v>
          </cell>
          <cell r="G941">
            <v>1</v>
          </cell>
        </row>
        <row r="942">
          <cell r="A942" t="str">
            <v>McAllen-Brownsville-HarlingenFemale65+Mostly English</v>
          </cell>
          <cell r="B942" t="str">
            <v>McAllen-Brownsville-Harlingen</v>
          </cell>
          <cell r="C942" t="str">
            <v>Female</v>
          </cell>
          <cell r="D942" t="str">
            <v>65+</v>
          </cell>
          <cell r="E942" t="str">
            <v>Mostly English</v>
          </cell>
          <cell r="F942" t="str">
            <v>Mostly  English</v>
          </cell>
          <cell r="G942">
            <v>2</v>
          </cell>
        </row>
        <row r="943">
          <cell r="A943" t="str">
            <v>Miami-Ft. Lauderdale-HollywoodMale&lt;2N/A</v>
          </cell>
          <cell r="B943" t="str">
            <v>Miami-Ft. Lauderdale-Hollywood</v>
          </cell>
          <cell r="C943" t="str">
            <v>Male</v>
          </cell>
          <cell r="D943" t="str">
            <v>&lt;2</v>
          </cell>
          <cell r="E943" t="str">
            <v>N/A</v>
          </cell>
          <cell r="F943" t="str">
            <v>DK/REF</v>
          </cell>
          <cell r="G943">
            <v>4</v>
          </cell>
        </row>
        <row r="944">
          <cell r="A944" t="str">
            <v>Miami-Ft. Lauderdale-HollywoodMale2-5N/A</v>
          </cell>
          <cell r="B944" t="str">
            <v>Miami-Ft. Lauderdale-Hollywood</v>
          </cell>
          <cell r="C944" t="str">
            <v>Male</v>
          </cell>
          <cell r="D944" t="str">
            <v>2-5</v>
          </cell>
          <cell r="E944" t="str">
            <v>N/A</v>
          </cell>
          <cell r="F944" t="str">
            <v>DK/REF</v>
          </cell>
          <cell r="G944">
            <v>2</v>
          </cell>
        </row>
        <row r="945">
          <cell r="A945" t="str">
            <v>Miami-Ft. Lauderdale-HollywoodMale2-5Only Spanish</v>
          </cell>
          <cell r="B945" t="str">
            <v>Miami-Ft. Lauderdale-Hollywood</v>
          </cell>
          <cell r="C945" t="str">
            <v>Male</v>
          </cell>
          <cell r="D945" t="str">
            <v>2-5</v>
          </cell>
          <cell r="E945" t="str">
            <v>Only Spanish</v>
          </cell>
          <cell r="F945" t="str">
            <v>Only    Spanish</v>
          </cell>
          <cell r="G945">
            <v>6</v>
          </cell>
        </row>
        <row r="946">
          <cell r="A946" t="str">
            <v>Miami-Ft. Lauderdale-HollywoodMale2-5Mostly Spanish</v>
          </cell>
          <cell r="B946" t="str">
            <v>Miami-Ft. Lauderdale-Hollywood</v>
          </cell>
          <cell r="C946" t="str">
            <v>Male</v>
          </cell>
          <cell r="D946" t="str">
            <v>2-5</v>
          </cell>
          <cell r="E946" t="str">
            <v>Mostly Spanish</v>
          </cell>
          <cell r="F946" t="str">
            <v>Mostly  Spanish</v>
          </cell>
          <cell r="G946">
            <v>5</v>
          </cell>
        </row>
        <row r="947">
          <cell r="A947" t="str">
            <v>Miami-Ft. Lauderdale-HollywoodMale2-5Mostly English</v>
          </cell>
          <cell r="B947" t="str">
            <v>Miami-Ft. Lauderdale-Hollywood</v>
          </cell>
          <cell r="C947" t="str">
            <v>Male</v>
          </cell>
          <cell r="D947" t="str">
            <v>2-5</v>
          </cell>
          <cell r="E947" t="str">
            <v>Mostly English</v>
          </cell>
          <cell r="F947" t="str">
            <v>Mostly  English</v>
          </cell>
          <cell r="G947">
            <v>10</v>
          </cell>
        </row>
        <row r="948">
          <cell r="A948" t="str">
            <v>Miami-Ft. Lauderdale-HollywoodMale2-5Only English</v>
          </cell>
          <cell r="B948" t="str">
            <v>Miami-Ft. Lauderdale-Hollywood</v>
          </cell>
          <cell r="C948" t="str">
            <v>Male</v>
          </cell>
          <cell r="D948" t="str">
            <v>2-5</v>
          </cell>
          <cell r="E948" t="str">
            <v>Only English</v>
          </cell>
          <cell r="F948" t="str">
            <v>Only    English</v>
          </cell>
          <cell r="G948">
            <v>2</v>
          </cell>
        </row>
        <row r="949">
          <cell r="A949" t="str">
            <v>Miami-Ft. Lauderdale-HollywoodMale6-11Only Spanish</v>
          </cell>
          <cell r="B949" t="str">
            <v>Miami-Ft. Lauderdale-Hollywood</v>
          </cell>
          <cell r="C949" t="str">
            <v>Male</v>
          </cell>
          <cell r="D949" t="str">
            <v>6-11</v>
          </cell>
          <cell r="E949" t="str">
            <v>Only Spanish</v>
          </cell>
          <cell r="F949" t="str">
            <v>Only    Spanish</v>
          </cell>
          <cell r="G949">
            <v>4</v>
          </cell>
        </row>
        <row r="950">
          <cell r="A950" t="str">
            <v>Miami-Ft. Lauderdale-HollywoodMale6-11Mostly Spanish</v>
          </cell>
          <cell r="B950" t="str">
            <v>Miami-Ft. Lauderdale-Hollywood</v>
          </cell>
          <cell r="C950" t="str">
            <v>Male</v>
          </cell>
          <cell r="D950" t="str">
            <v>6-11</v>
          </cell>
          <cell r="E950" t="str">
            <v>Mostly Spanish</v>
          </cell>
          <cell r="F950" t="str">
            <v>Mostly  Spanish</v>
          </cell>
          <cell r="G950">
            <v>9</v>
          </cell>
        </row>
        <row r="951">
          <cell r="A951" t="str">
            <v>Miami-Ft. Lauderdale-HollywoodMale6-11Mostly English</v>
          </cell>
          <cell r="B951" t="str">
            <v>Miami-Ft. Lauderdale-Hollywood</v>
          </cell>
          <cell r="C951" t="str">
            <v>Male</v>
          </cell>
          <cell r="D951" t="str">
            <v>6-11</v>
          </cell>
          <cell r="E951" t="str">
            <v>Mostly English</v>
          </cell>
          <cell r="F951" t="str">
            <v>Mostly  English</v>
          </cell>
          <cell r="G951">
            <v>19</v>
          </cell>
        </row>
        <row r="952">
          <cell r="A952" t="str">
            <v>Miami-Ft. Lauderdale-HollywoodMale6-11Only English</v>
          </cell>
          <cell r="B952" t="str">
            <v>Miami-Ft. Lauderdale-Hollywood</v>
          </cell>
          <cell r="C952" t="str">
            <v>Male</v>
          </cell>
          <cell r="D952" t="str">
            <v>6-11</v>
          </cell>
          <cell r="E952" t="str">
            <v>Only English</v>
          </cell>
          <cell r="F952" t="str">
            <v>Only    English</v>
          </cell>
          <cell r="G952">
            <v>2</v>
          </cell>
        </row>
        <row r="953">
          <cell r="A953" t="str">
            <v>Miami-Ft. Lauderdale-HollywoodMale12-17N/A</v>
          </cell>
          <cell r="B953" t="str">
            <v>Miami-Ft. Lauderdale-Hollywood</v>
          </cell>
          <cell r="C953" t="str">
            <v>Male</v>
          </cell>
          <cell r="D953" t="str">
            <v>12-17</v>
          </cell>
          <cell r="E953" t="str">
            <v>N/A</v>
          </cell>
          <cell r="F953" t="str">
            <v>DK/REF</v>
          </cell>
          <cell r="G953">
            <v>1</v>
          </cell>
        </row>
        <row r="954">
          <cell r="A954" t="str">
            <v>Miami-Ft. Lauderdale-HollywoodMale12-17Only Spanish</v>
          </cell>
          <cell r="B954" t="str">
            <v>Miami-Ft. Lauderdale-Hollywood</v>
          </cell>
          <cell r="C954" t="str">
            <v>Male</v>
          </cell>
          <cell r="D954" t="str">
            <v>12-17</v>
          </cell>
          <cell r="E954" t="str">
            <v>Only Spanish</v>
          </cell>
          <cell r="F954" t="str">
            <v>Only    Spanish</v>
          </cell>
          <cell r="G954">
            <v>1</v>
          </cell>
        </row>
        <row r="955">
          <cell r="A955" t="str">
            <v>Miami-Ft. Lauderdale-HollywoodMale12-17Mostly Spanish</v>
          </cell>
          <cell r="B955" t="str">
            <v>Miami-Ft. Lauderdale-Hollywood</v>
          </cell>
          <cell r="C955" t="str">
            <v>Male</v>
          </cell>
          <cell r="D955" t="str">
            <v>12-17</v>
          </cell>
          <cell r="E955" t="str">
            <v>Mostly Spanish</v>
          </cell>
          <cell r="F955" t="str">
            <v>Mostly  Spanish</v>
          </cell>
          <cell r="G955">
            <v>8</v>
          </cell>
        </row>
        <row r="956">
          <cell r="A956" t="str">
            <v>Miami-Ft. Lauderdale-HollywoodMale12-17Mostly English</v>
          </cell>
          <cell r="B956" t="str">
            <v>Miami-Ft. Lauderdale-Hollywood</v>
          </cell>
          <cell r="C956" t="str">
            <v>Male</v>
          </cell>
          <cell r="D956" t="str">
            <v>12-17</v>
          </cell>
          <cell r="E956" t="str">
            <v>Mostly English</v>
          </cell>
          <cell r="F956" t="str">
            <v>Mostly  English</v>
          </cell>
          <cell r="G956">
            <v>20</v>
          </cell>
        </row>
        <row r="957">
          <cell r="A957" t="str">
            <v>Miami-Ft. Lauderdale-HollywoodMale12-17Only English</v>
          </cell>
          <cell r="B957" t="str">
            <v>Miami-Ft. Lauderdale-Hollywood</v>
          </cell>
          <cell r="C957" t="str">
            <v>Male</v>
          </cell>
          <cell r="D957" t="str">
            <v>12-17</v>
          </cell>
          <cell r="E957" t="str">
            <v>Only English</v>
          </cell>
          <cell r="F957" t="str">
            <v>Only    English</v>
          </cell>
          <cell r="G957">
            <v>7</v>
          </cell>
        </row>
        <row r="958">
          <cell r="A958" t="str">
            <v>Miami-Ft. Lauderdale-HollywoodMale18-24N/A</v>
          </cell>
          <cell r="B958" t="str">
            <v>Miami-Ft. Lauderdale-Hollywood</v>
          </cell>
          <cell r="C958" t="str">
            <v>Male</v>
          </cell>
          <cell r="D958" t="str">
            <v>18-24</v>
          </cell>
          <cell r="E958" t="str">
            <v>N/A</v>
          </cell>
          <cell r="F958" t="str">
            <v>DK/REF</v>
          </cell>
          <cell r="G958">
            <v>1</v>
          </cell>
        </row>
        <row r="959">
          <cell r="A959" t="str">
            <v>Miami-Ft. Lauderdale-HollywoodMale18-24Only Spanish</v>
          </cell>
          <cell r="B959" t="str">
            <v>Miami-Ft. Lauderdale-Hollywood</v>
          </cell>
          <cell r="C959" t="str">
            <v>Male</v>
          </cell>
          <cell r="D959" t="str">
            <v>18-24</v>
          </cell>
          <cell r="E959" t="str">
            <v>Only Spanish</v>
          </cell>
          <cell r="F959" t="str">
            <v>Only    Spanish</v>
          </cell>
          <cell r="G959">
            <v>12</v>
          </cell>
        </row>
        <row r="960">
          <cell r="A960" t="str">
            <v>Miami-Ft. Lauderdale-HollywoodMale18-24Mostly Spanish</v>
          </cell>
          <cell r="B960" t="str">
            <v>Miami-Ft. Lauderdale-Hollywood</v>
          </cell>
          <cell r="C960" t="str">
            <v>Male</v>
          </cell>
          <cell r="D960" t="str">
            <v>18-24</v>
          </cell>
          <cell r="E960" t="str">
            <v>Mostly Spanish</v>
          </cell>
          <cell r="F960" t="str">
            <v>Mostly  Spanish</v>
          </cell>
          <cell r="G960">
            <v>9</v>
          </cell>
        </row>
        <row r="961">
          <cell r="A961" t="str">
            <v>Miami-Ft. Lauderdale-HollywoodMale18-24Spanish &amp; English</v>
          </cell>
          <cell r="B961" t="str">
            <v>Miami-Ft. Lauderdale-Hollywood</v>
          </cell>
          <cell r="C961" t="str">
            <v>Male</v>
          </cell>
          <cell r="D961" t="str">
            <v>18-24</v>
          </cell>
          <cell r="E961" t="str">
            <v>Spanish &amp; English</v>
          </cell>
          <cell r="F961" t="str">
            <v>Spanish English</v>
          </cell>
          <cell r="G961">
            <v>1</v>
          </cell>
        </row>
        <row r="962">
          <cell r="A962" t="str">
            <v>Miami-Ft. Lauderdale-HollywoodMale18-24Mostly English</v>
          </cell>
          <cell r="B962" t="str">
            <v>Miami-Ft. Lauderdale-Hollywood</v>
          </cell>
          <cell r="C962" t="str">
            <v>Male</v>
          </cell>
          <cell r="D962" t="str">
            <v>18-24</v>
          </cell>
          <cell r="E962" t="str">
            <v>Mostly English</v>
          </cell>
          <cell r="F962" t="str">
            <v>Mostly  English</v>
          </cell>
          <cell r="G962">
            <v>9</v>
          </cell>
        </row>
        <row r="963">
          <cell r="A963" t="str">
            <v>Miami-Ft. Lauderdale-HollywoodMale18-24Only English</v>
          </cell>
          <cell r="B963" t="str">
            <v>Miami-Ft. Lauderdale-Hollywood</v>
          </cell>
          <cell r="C963" t="str">
            <v>Male</v>
          </cell>
          <cell r="D963" t="str">
            <v>18-24</v>
          </cell>
          <cell r="E963" t="str">
            <v>Only English</v>
          </cell>
          <cell r="F963" t="str">
            <v>Only    English</v>
          </cell>
          <cell r="G963">
            <v>3</v>
          </cell>
        </row>
        <row r="964">
          <cell r="A964" t="str">
            <v>Miami-Ft. Lauderdale-HollywoodMale25-34Only Spanish</v>
          </cell>
          <cell r="B964" t="str">
            <v>Miami-Ft. Lauderdale-Hollywood</v>
          </cell>
          <cell r="C964" t="str">
            <v>Male</v>
          </cell>
          <cell r="D964" t="str">
            <v>25-34</v>
          </cell>
          <cell r="E964" t="str">
            <v>Only Spanish</v>
          </cell>
          <cell r="F964" t="str">
            <v>Only    Spanish</v>
          </cell>
          <cell r="G964">
            <v>23</v>
          </cell>
        </row>
        <row r="965">
          <cell r="A965" t="str">
            <v>Miami-Ft. Lauderdale-HollywoodMale25-34Mostly Spanish</v>
          </cell>
          <cell r="B965" t="str">
            <v>Miami-Ft. Lauderdale-Hollywood</v>
          </cell>
          <cell r="C965" t="str">
            <v>Male</v>
          </cell>
          <cell r="D965" t="str">
            <v>25-34</v>
          </cell>
          <cell r="E965" t="str">
            <v>Mostly Spanish</v>
          </cell>
          <cell r="F965" t="str">
            <v>Mostly  Spanish</v>
          </cell>
          <cell r="G965">
            <v>20</v>
          </cell>
        </row>
        <row r="966">
          <cell r="A966" t="str">
            <v>Miami-Ft. Lauderdale-HollywoodMale25-34Spanish &amp; English</v>
          </cell>
          <cell r="B966" t="str">
            <v>Miami-Ft. Lauderdale-Hollywood</v>
          </cell>
          <cell r="C966" t="str">
            <v>Male</v>
          </cell>
          <cell r="D966" t="str">
            <v>25-34</v>
          </cell>
          <cell r="E966" t="str">
            <v>Spanish &amp; English</v>
          </cell>
          <cell r="F966" t="str">
            <v>Spanish English</v>
          </cell>
          <cell r="G966">
            <v>2</v>
          </cell>
        </row>
        <row r="967">
          <cell r="A967" t="str">
            <v>Miami-Ft. Lauderdale-HollywoodMale25-34Mostly English</v>
          </cell>
          <cell r="B967" t="str">
            <v>Miami-Ft. Lauderdale-Hollywood</v>
          </cell>
          <cell r="C967" t="str">
            <v>Male</v>
          </cell>
          <cell r="D967" t="str">
            <v>25-34</v>
          </cell>
          <cell r="E967" t="str">
            <v>Mostly English</v>
          </cell>
          <cell r="F967" t="str">
            <v>Mostly  English</v>
          </cell>
          <cell r="G967">
            <v>8</v>
          </cell>
        </row>
        <row r="968">
          <cell r="A968" t="str">
            <v>Miami-Ft. Lauderdale-HollywoodMale25-34Only English</v>
          </cell>
          <cell r="B968" t="str">
            <v>Miami-Ft. Lauderdale-Hollywood</v>
          </cell>
          <cell r="C968" t="str">
            <v>Male</v>
          </cell>
          <cell r="D968" t="str">
            <v>25-34</v>
          </cell>
          <cell r="E968" t="str">
            <v>Only English</v>
          </cell>
          <cell r="F968" t="str">
            <v>Only    English</v>
          </cell>
          <cell r="G968">
            <v>1</v>
          </cell>
        </row>
        <row r="969">
          <cell r="A969" t="str">
            <v>Miami-Ft. Lauderdale-HollywoodMale35-44N/A</v>
          </cell>
          <cell r="B969" t="str">
            <v>Miami-Ft. Lauderdale-Hollywood</v>
          </cell>
          <cell r="C969" t="str">
            <v>Male</v>
          </cell>
          <cell r="D969" t="str">
            <v>35-44</v>
          </cell>
          <cell r="E969" t="str">
            <v>N/A</v>
          </cell>
          <cell r="F969" t="str">
            <v>DK/REF</v>
          </cell>
          <cell r="G969">
            <v>1</v>
          </cell>
        </row>
        <row r="970">
          <cell r="A970" t="str">
            <v>Miami-Ft. Lauderdale-HollywoodMale35-44Only Spanish</v>
          </cell>
          <cell r="B970" t="str">
            <v>Miami-Ft. Lauderdale-Hollywood</v>
          </cell>
          <cell r="C970" t="str">
            <v>Male</v>
          </cell>
          <cell r="D970" t="str">
            <v>35-44</v>
          </cell>
          <cell r="E970" t="str">
            <v>Only Spanish</v>
          </cell>
          <cell r="F970" t="str">
            <v>Only    Spanish</v>
          </cell>
          <cell r="G970">
            <v>23</v>
          </cell>
        </row>
        <row r="971">
          <cell r="A971" t="str">
            <v>Miami-Ft. Lauderdale-HollywoodMale35-44Mostly Spanish</v>
          </cell>
          <cell r="B971" t="str">
            <v>Miami-Ft. Lauderdale-Hollywood</v>
          </cell>
          <cell r="C971" t="str">
            <v>Male</v>
          </cell>
          <cell r="D971" t="str">
            <v>35-44</v>
          </cell>
          <cell r="E971" t="str">
            <v>Mostly Spanish</v>
          </cell>
          <cell r="F971" t="str">
            <v>Mostly  Spanish</v>
          </cell>
          <cell r="G971">
            <v>28</v>
          </cell>
        </row>
        <row r="972">
          <cell r="A972" t="str">
            <v>Miami-Ft. Lauderdale-HollywoodMale35-44Spanish &amp; English</v>
          </cell>
          <cell r="B972" t="str">
            <v>Miami-Ft. Lauderdale-Hollywood</v>
          </cell>
          <cell r="C972" t="str">
            <v>Male</v>
          </cell>
          <cell r="D972" t="str">
            <v>35-44</v>
          </cell>
          <cell r="E972" t="str">
            <v>Spanish &amp; English</v>
          </cell>
          <cell r="F972" t="str">
            <v>Spanish English</v>
          </cell>
          <cell r="G972">
            <v>1</v>
          </cell>
        </row>
        <row r="973">
          <cell r="A973" t="str">
            <v>Miami-Ft. Lauderdale-HollywoodMale35-44Mostly English</v>
          </cell>
          <cell r="B973" t="str">
            <v>Miami-Ft. Lauderdale-Hollywood</v>
          </cell>
          <cell r="C973" t="str">
            <v>Male</v>
          </cell>
          <cell r="D973" t="str">
            <v>35-44</v>
          </cell>
          <cell r="E973" t="str">
            <v>Mostly English</v>
          </cell>
          <cell r="F973" t="str">
            <v>Mostly  English</v>
          </cell>
          <cell r="G973">
            <v>8</v>
          </cell>
        </row>
        <row r="974">
          <cell r="A974" t="str">
            <v>Miami-Ft. Lauderdale-HollywoodMale35-44Only English</v>
          </cell>
          <cell r="B974" t="str">
            <v>Miami-Ft. Lauderdale-Hollywood</v>
          </cell>
          <cell r="C974" t="str">
            <v>Male</v>
          </cell>
          <cell r="D974" t="str">
            <v>35-44</v>
          </cell>
          <cell r="E974" t="str">
            <v>Only English</v>
          </cell>
          <cell r="F974" t="str">
            <v>Only    English</v>
          </cell>
          <cell r="G974">
            <v>5</v>
          </cell>
        </row>
        <row r="975">
          <cell r="A975" t="str">
            <v>Miami-Ft. Lauderdale-HollywoodMale45-49Only Spanish</v>
          </cell>
          <cell r="B975" t="str">
            <v>Miami-Ft. Lauderdale-Hollywood</v>
          </cell>
          <cell r="C975" t="str">
            <v>Male</v>
          </cell>
          <cell r="D975" t="str">
            <v>45-49</v>
          </cell>
          <cell r="E975" t="str">
            <v>Only Spanish</v>
          </cell>
          <cell r="F975" t="str">
            <v>Only    Spanish</v>
          </cell>
          <cell r="G975">
            <v>10</v>
          </cell>
        </row>
        <row r="976">
          <cell r="A976" t="str">
            <v>Miami-Ft. Lauderdale-HollywoodMale45-49Mostly Spanish</v>
          </cell>
          <cell r="B976" t="str">
            <v>Miami-Ft. Lauderdale-Hollywood</v>
          </cell>
          <cell r="C976" t="str">
            <v>Male</v>
          </cell>
          <cell r="D976" t="str">
            <v>45-49</v>
          </cell>
          <cell r="E976" t="str">
            <v>Mostly Spanish</v>
          </cell>
          <cell r="F976" t="str">
            <v>Mostly  Spanish</v>
          </cell>
          <cell r="G976">
            <v>6</v>
          </cell>
        </row>
        <row r="977">
          <cell r="A977" t="str">
            <v>Miami-Ft. Lauderdale-HollywoodMale45-49Spanish &amp; English</v>
          </cell>
          <cell r="B977" t="str">
            <v>Miami-Ft. Lauderdale-Hollywood</v>
          </cell>
          <cell r="C977" t="str">
            <v>Male</v>
          </cell>
          <cell r="D977" t="str">
            <v>45-49</v>
          </cell>
          <cell r="E977" t="str">
            <v>Spanish &amp; English</v>
          </cell>
          <cell r="F977" t="str">
            <v>Spanish English</v>
          </cell>
          <cell r="G977">
            <v>1</v>
          </cell>
        </row>
        <row r="978">
          <cell r="A978" t="str">
            <v>Miami-Ft. Lauderdale-HollywoodMale45-49Mostly English</v>
          </cell>
          <cell r="B978" t="str">
            <v>Miami-Ft. Lauderdale-Hollywood</v>
          </cell>
          <cell r="C978" t="str">
            <v>Male</v>
          </cell>
          <cell r="D978" t="str">
            <v>45-49</v>
          </cell>
          <cell r="E978" t="str">
            <v>Mostly English</v>
          </cell>
          <cell r="F978" t="str">
            <v>Mostly  English</v>
          </cell>
          <cell r="G978">
            <v>4</v>
          </cell>
        </row>
        <row r="979">
          <cell r="A979" t="str">
            <v>Miami-Ft. Lauderdale-HollywoodMale45-49Only English</v>
          </cell>
          <cell r="B979" t="str">
            <v>Miami-Ft. Lauderdale-Hollywood</v>
          </cell>
          <cell r="C979" t="str">
            <v>Male</v>
          </cell>
          <cell r="D979" t="str">
            <v>45-49</v>
          </cell>
          <cell r="E979" t="str">
            <v>Only English</v>
          </cell>
          <cell r="F979" t="str">
            <v>Only    English</v>
          </cell>
          <cell r="G979">
            <v>1</v>
          </cell>
        </row>
        <row r="980">
          <cell r="A980" t="str">
            <v>Miami-Ft. Lauderdale-HollywoodMale50-54Only Spanish</v>
          </cell>
          <cell r="B980" t="str">
            <v>Miami-Ft. Lauderdale-Hollywood</v>
          </cell>
          <cell r="C980" t="str">
            <v>Male</v>
          </cell>
          <cell r="D980" t="str">
            <v>50-54</v>
          </cell>
          <cell r="E980" t="str">
            <v>Only Spanish</v>
          </cell>
          <cell r="F980" t="str">
            <v>Only    Spanish</v>
          </cell>
          <cell r="G980">
            <v>9</v>
          </cell>
        </row>
        <row r="981">
          <cell r="A981" t="str">
            <v>Miami-Ft. Lauderdale-HollywoodMale50-54Mostly Spanish</v>
          </cell>
          <cell r="B981" t="str">
            <v>Miami-Ft. Lauderdale-Hollywood</v>
          </cell>
          <cell r="C981" t="str">
            <v>Male</v>
          </cell>
          <cell r="D981" t="str">
            <v>50-54</v>
          </cell>
          <cell r="E981" t="str">
            <v>Mostly Spanish</v>
          </cell>
          <cell r="F981" t="str">
            <v>Mostly  Spanish</v>
          </cell>
          <cell r="G981">
            <v>10</v>
          </cell>
        </row>
        <row r="982">
          <cell r="A982" t="str">
            <v>Miami-Ft. Lauderdale-HollywoodMale50-54Spanish &amp; English</v>
          </cell>
          <cell r="B982" t="str">
            <v>Miami-Ft. Lauderdale-Hollywood</v>
          </cell>
          <cell r="C982" t="str">
            <v>Male</v>
          </cell>
          <cell r="D982" t="str">
            <v>50-54</v>
          </cell>
          <cell r="E982" t="str">
            <v>Spanish &amp; English</v>
          </cell>
          <cell r="F982" t="str">
            <v>Spanish English</v>
          </cell>
          <cell r="G982">
            <v>1</v>
          </cell>
        </row>
        <row r="983">
          <cell r="A983" t="str">
            <v>Miami-Ft. Lauderdale-HollywoodMale50-54Mostly English</v>
          </cell>
          <cell r="B983" t="str">
            <v>Miami-Ft. Lauderdale-Hollywood</v>
          </cell>
          <cell r="C983" t="str">
            <v>Male</v>
          </cell>
          <cell r="D983" t="str">
            <v>50-54</v>
          </cell>
          <cell r="E983" t="str">
            <v>Mostly English</v>
          </cell>
          <cell r="F983" t="str">
            <v>Mostly  English</v>
          </cell>
          <cell r="G983">
            <v>5</v>
          </cell>
        </row>
        <row r="984">
          <cell r="A984" t="str">
            <v>Miami-Ft. Lauderdale-HollywoodMale50-54Only English</v>
          </cell>
          <cell r="B984" t="str">
            <v>Miami-Ft. Lauderdale-Hollywood</v>
          </cell>
          <cell r="C984" t="str">
            <v>Male</v>
          </cell>
          <cell r="D984" t="str">
            <v>50-54</v>
          </cell>
          <cell r="E984" t="str">
            <v>Only English</v>
          </cell>
          <cell r="F984" t="str">
            <v>Only    English</v>
          </cell>
          <cell r="G984">
            <v>2</v>
          </cell>
        </row>
        <row r="985">
          <cell r="A985" t="str">
            <v>Miami-Ft. Lauderdale-HollywoodMale55-64Only Spanish</v>
          </cell>
          <cell r="B985" t="str">
            <v>Miami-Ft. Lauderdale-Hollywood</v>
          </cell>
          <cell r="C985" t="str">
            <v>Male</v>
          </cell>
          <cell r="D985" t="str">
            <v>55-64</v>
          </cell>
          <cell r="E985" t="str">
            <v>Only Spanish</v>
          </cell>
          <cell r="F985" t="str">
            <v>Only    Spanish</v>
          </cell>
          <cell r="G985">
            <v>19</v>
          </cell>
        </row>
        <row r="986">
          <cell r="A986" t="str">
            <v>Miami-Ft. Lauderdale-HollywoodMale55-64Mostly Spanish</v>
          </cell>
          <cell r="B986" t="str">
            <v>Miami-Ft. Lauderdale-Hollywood</v>
          </cell>
          <cell r="C986" t="str">
            <v>Male</v>
          </cell>
          <cell r="D986" t="str">
            <v>55-64</v>
          </cell>
          <cell r="E986" t="str">
            <v>Mostly Spanish</v>
          </cell>
          <cell r="F986" t="str">
            <v>Mostly  Spanish</v>
          </cell>
          <cell r="G986">
            <v>8</v>
          </cell>
        </row>
        <row r="987">
          <cell r="A987" t="str">
            <v>Miami-Ft. Lauderdale-HollywoodMale55-64Spanish &amp; English</v>
          </cell>
          <cell r="B987" t="str">
            <v>Miami-Ft. Lauderdale-Hollywood</v>
          </cell>
          <cell r="C987" t="str">
            <v>Male</v>
          </cell>
          <cell r="D987" t="str">
            <v>55-64</v>
          </cell>
          <cell r="E987" t="str">
            <v>Spanish &amp; English</v>
          </cell>
          <cell r="F987" t="str">
            <v>Spanish English</v>
          </cell>
          <cell r="G987">
            <v>1</v>
          </cell>
        </row>
        <row r="988">
          <cell r="A988" t="str">
            <v>Miami-Ft. Lauderdale-HollywoodMale55-64Mostly English</v>
          </cell>
          <cell r="B988" t="str">
            <v>Miami-Ft. Lauderdale-Hollywood</v>
          </cell>
          <cell r="C988" t="str">
            <v>Male</v>
          </cell>
          <cell r="D988" t="str">
            <v>55-64</v>
          </cell>
          <cell r="E988" t="str">
            <v>Mostly English</v>
          </cell>
          <cell r="F988" t="str">
            <v>Mostly  English</v>
          </cell>
          <cell r="G988">
            <v>2</v>
          </cell>
        </row>
        <row r="989">
          <cell r="A989" t="str">
            <v>Miami-Ft. Lauderdale-HollywoodMale55-64Only English</v>
          </cell>
          <cell r="B989" t="str">
            <v>Miami-Ft. Lauderdale-Hollywood</v>
          </cell>
          <cell r="C989" t="str">
            <v>Male</v>
          </cell>
          <cell r="D989" t="str">
            <v>55-64</v>
          </cell>
          <cell r="E989" t="str">
            <v>Only English</v>
          </cell>
          <cell r="F989" t="str">
            <v>Only    English</v>
          </cell>
          <cell r="G989">
            <v>1</v>
          </cell>
        </row>
        <row r="990">
          <cell r="A990" t="str">
            <v>Miami-Ft. Lauderdale-HollywoodMale65+Only Spanish</v>
          </cell>
          <cell r="B990" t="str">
            <v>Miami-Ft. Lauderdale-Hollywood</v>
          </cell>
          <cell r="C990" t="str">
            <v>Male</v>
          </cell>
          <cell r="D990" t="str">
            <v>65+</v>
          </cell>
          <cell r="E990" t="str">
            <v>Only Spanish</v>
          </cell>
          <cell r="F990" t="str">
            <v>Only    Spanish</v>
          </cell>
          <cell r="G990">
            <v>31</v>
          </cell>
        </row>
        <row r="991">
          <cell r="A991" t="str">
            <v>Miami-Ft. Lauderdale-HollywoodMale65+Mostly Spanish</v>
          </cell>
          <cell r="B991" t="str">
            <v>Miami-Ft. Lauderdale-Hollywood</v>
          </cell>
          <cell r="C991" t="str">
            <v>Male</v>
          </cell>
          <cell r="D991" t="str">
            <v>65+</v>
          </cell>
          <cell r="E991" t="str">
            <v>Mostly Spanish</v>
          </cell>
          <cell r="F991" t="str">
            <v>Mostly  Spanish</v>
          </cell>
          <cell r="G991">
            <v>16</v>
          </cell>
        </row>
        <row r="992">
          <cell r="A992" t="str">
            <v>Miami-Ft. Lauderdale-HollywoodMale65+Spanish &amp; English</v>
          </cell>
          <cell r="B992" t="str">
            <v>Miami-Ft. Lauderdale-Hollywood</v>
          </cell>
          <cell r="C992" t="str">
            <v>Male</v>
          </cell>
          <cell r="D992" t="str">
            <v>65+</v>
          </cell>
          <cell r="E992" t="str">
            <v>Spanish &amp; English</v>
          </cell>
          <cell r="F992" t="str">
            <v>Spanish English</v>
          </cell>
          <cell r="G992">
            <v>1</v>
          </cell>
        </row>
        <row r="993">
          <cell r="A993" t="str">
            <v>Miami-Ft. Lauderdale-HollywoodMale65+Mostly English</v>
          </cell>
          <cell r="B993" t="str">
            <v>Miami-Ft. Lauderdale-Hollywood</v>
          </cell>
          <cell r="C993" t="str">
            <v>Male</v>
          </cell>
          <cell r="D993" t="str">
            <v>65+</v>
          </cell>
          <cell r="E993" t="str">
            <v>Mostly English</v>
          </cell>
          <cell r="F993" t="str">
            <v>Mostly  English</v>
          </cell>
          <cell r="G993">
            <v>2</v>
          </cell>
        </row>
        <row r="994">
          <cell r="A994" t="str">
            <v>Miami-Ft. Lauderdale-HollywoodMale65+Only English</v>
          </cell>
          <cell r="B994" t="str">
            <v>Miami-Ft. Lauderdale-Hollywood</v>
          </cell>
          <cell r="C994" t="str">
            <v>Male</v>
          </cell>
          <cell r="D994" t="str">
            <v>65+</v>
          </cell>
          <cell r="E994" t="str">
            <v>Only English</v>
          </cell>
          <cell r="F994" t="str">
            <v>Only    English</v>
          </cell>
          <cell r="G994">
            <v>2</v>
          </cell>
        </row>
        <row r="995">
          <cell r="A995" t="str">
            <v>Miami-Ft. Lauderdale-HollywoodMaleMissingN/A</v>
          </cell>
          <cell r="B995" t="str">
            <v>Miami-Ft. Lauderdale-Hollywood</v>
          </cell>
          <cell r="C995" t="str">
            <v>Male</v>
          </cell>
          <cell r="D995" t="str">
            <v>Missing</v>
          </cell>
          <cell r="E995" t="str">
            <v>N/A</v>
          </cell>
          <cell r="F995" t="str">
            <v>DK/REF</v>
          </cell>
          <cell r="G995">
            <v>1</v>
          </cell>
        </row>
        <row r="996">
          <cell r="A996" t="str">
            <v>Miami-Ft. Lauderdale-HollywoodMaleMissingOnly Spanish</v>
          </cell>
          <cell r="B996" t="str">
            <v>Miami-Ft. Lauderdale-Hollywood</v>
          </cell>
          <cell r="C996" t="str">
            <v>Male</v>
          </cell>
          <cell r="D996" t="str">
            <v>Missing</v>
          </cell>
          <cell r="E996" t="str">
            <v>Only Spanish</v>
          </cell>
          <cell r="F996" t="str">
            <v>Only    Spanish</v>
          </cell>
          <cell r="G996">
            <v>4</v>
          </cell>
        </row>
        <row r="997">
          <cell r="A997" t="str">
            <v>Miami-Ft. Lauderdale-HollywoodMaleMissingMostly Spanish</v>
          </cell>
          <cell r="B997" t="str">
            <v>Miami-Ft. Lauderdale-Hollywood</v>
          </cell>
          <cell r="C997" t="str">
            <v>Male</v>
          </cell>
          <cell r="D997" t="str">
            <v>Missing</v>
          </cell>
          <cell r="E997" t="str">
            <v>Mostly Spanish</v>
          </cell>
          <cell r="F997" t="str">
            <v>Mostly  Spanish</v>
          </cell>
          <cell r="G997">
            <v>1</v>
          </cell>
        </row>
        <row r="998">
          <cell r="A998" t="str">
            <v>Miami-Ft. Lauderdale-HollywoodMaleMissingSpanish &amp; English</v>
          </cell>
          <cell r="B998" t="str">
            <v>Miami-Ft. Lauderdale-Hollywood</v>
          </cell>
          <cell r="C998" t="str">
            <v>Male</v>
          </cell>
          <cell r="D998" t="str">
            <v>Missing</v>
          </cell>
          <cell r="E998" t="str">
            <v>Spanish &amp; English</v>
          </cell>
          <cell r="F998" t="str">
            <v>Spanish English</v>
          </cell>
          <cell r="G998">
            <v>1</v>
          </cell>
        </row>
        <row r="999">
          <cell r="A999" t="str">
            <v>Miami-Ft. Lauderdale-HollywoodMaleMissingMostly English</v>
          </cell>
          <cell r="B999" t="str">
            <v>Miami-Ft. Lauderdale-Hollywood</v>
          </cell>
          <cell r="C999" t="str">
            <v>Male</v>
          </cell>
          <cell r="D999" t="str">
            <v>Missing</v>
          </cell>
          <cell r="E999" t="str">
            <v>Mostly English</v>
          </cell>
          <cell r="F999" t="str">
            <v>Mostly  English</v>
          </cell>
          <cell r="G999">
            <v>1</v>
          </cell>
        </row>
        <row r="1000">
          <cell r="A1000" t="str">
            <v>Miami-Ft. Lauderdale-HollywoodFemale&lt;2N/A</v>
          </cell>
          <cell r="B1000" t="str">
            <v>Miami-Ft. Lauderdale-Hollywood</v>
          </cell>
          <cell r="C1000" t="str">
            <v>Female</v>
          </cell>
          <cell r="D1000" t="str">
            <v>&lt;2</v>
          </cell>
          <cell r="E1000" t="str">
            <v>N/A</v>
          </cell>
          <cell r="F1000" t="str">
            <v>DK/REF</v>
          </cell>
          <cell r="G1000">
            <v>5</v>
          </cell>
        </row>
        <row r="1001">
          <cell r="A1001" t="str">
            <v>Miami-Ft. Lauderdale-HollywoodFemale2-5Only Spanish</v>
          </cell>
          <cell r="B1001" t="str">
            <v>Miami-Ft. Lauderdale-Hollywood</v>
          </cell>
          <cell r="C1001" t="str">
            <v>Female</v>
          </cell>
          <cell r="D1001" t="str">
            <v>2-5</v>
          </cell>
          <cell r="E1001" t="str">
            <v>Only Spanish</v>
          </cell>
          <cell r="F1001" t="str">
            <v>Only    Spanish</v>
          </cell>
          <cell r="G1001">
            <v>2</v>
          </cell>
        </row>
        <row r="1002">
          <cell r="A1002" t="str">
            <v>Miami-Ft. Lauderdale-HollywoodFemale2-5Mostly Spanish</v>
          </cell>
          <cell r="B1002" t="str">
            <v>Miami-Ft. Lauderdale-Hollywood</v>
          </cell>
          <cell r="C1002" t="str">
            <v>Female</v>
          </cell>
          <cell r="D1002" t="str">
            <v>2-5</v>
          </cell>
          <cell r="E1002" t="str">
            <v>Mostly Spanish</v>
          </cell>
          <cell r="F1002" t="str">
            <v>Mostly  Spanish</v>
          </cell>
          <cell r="G1002">
            <v>10</v>
          </cell>
        </row>
        <row r="1003">
          <cell r="A1003" t="str">
            <v>Miami-Ft. Lauderdale-HollywoodFemale2-5Mostly English</v>
          </cell>
          <cell r="B1003" t="str">
            <v>Miami-Ft. Lauderdale-Hollywood</v>
          </cell>
          <cell r="C1003" t="str">
            <v>Female</v>
          </cell>
          <cell r="D1003" t="str">
            <v>2-5</v>
          </cell>
          <cell r="E1003" t="str">
            <v>Mostly English</v>
          </cell>
          <cell r="F1003" t="str">
            <v>Mostly  English</v>
          </cell>
          <cell r="G1003">
            <v>4</v>
          </cell>
        </row>
        <row r="1004">
          <cell r="A1004" t="str">
            <v>Miami-Ft. Lauderdale-HollywoodFemale2-5Only English</v>
          </cell>
          <cell r="B1004" t="str">
            <v>Miami-Ft. Lauderdale-Hollywood</v>
          </cell>
          <cell r="C1004" t="str">
            <v>Female</v>
          </cell>
          <cell r="D1004" t="str">
            <v>2-5</v>
          </cell>
          <cell r="E1004" t="str">
            <v>Only English</v>
          </cell>
          <cell r="F1004" t="str">
            <v>Only    English</v>
          </cell>
          <cell r="G1004">
            <v>1</v>
          </cell>
        </row>
        <row r="1005">
          <cell r="A1005" t="str">
            <v>Miami-Ft. Lauderdale-HollywoodFemale6-11Mostly Spanish</v>
          </cell>
          <cell r="B1005" t="str">
            <v>Miami-Ft. Lauderdale-Hollywood</v>
          </cell>
          <cell r="C1005" t="str">
            <v>Female</v>
          </cell>
          <cell r="D1005" t="str">
            <v>6-11</v>
          </cell>
          <cell r="E1005" t="str">
            <v>Mostly Spanish</v>
          </cell>
          <cell r="F1005" t="str">
            <v>Mostly  Spanish</v>
          </cell>
          <cell r="G1005">
            <v>12</v>
          </cell>
        </row>
        <row r="1006">
          <cell r="A1006" t="str">
            <v>Miami-Ft. Lauderdale-HollywoodFemale6-11Mostly English</v>
          </cell>
          <cell r="B1006" t="str">
            <v>Miami-Ft. Lauderdale-Hollywood</v>
          </cell>
          <cell r="C1006" t="str">
            <v>Female</v>
          </cell>
          <cell r="D1006" t="str">
            <v>6-11</v>
          </cell>
          <cell r="E1006" t="str">
            <v>Mostly English</v>
          </cell>
          <cell r="F1006" t="str">
            <v>Mostly  English</v>
          </cell>
          <cell r="G1006">
            <v>11</v>
          </cell>
        </row>
        <row r="1007">
          <cell r="A1007" t="str">
            <v>Miami-Ft. Lauderdale-HollywoodFemale6-11Only English</v>
          </cell>
          <cell r="B1007" t="str">
            <v>Miami-Ft. Lauderdale-Hollywood</v>
          </cell>
          <cell r="C1007" t="str">
            <v>Female</v>
          </cell>
          <cell r="D1007" t="str">
            <v>6-11</v>
          </cell>
          <cell r="E1007" t="str">
            <v>Only English</v>
          </cell>
          <cell r="F1007" t="str">
            <v>Only    English</v>
          </cell>
          <cell r="G1007">
            <v>2</v>
          </cell>
        </row>
        <row r="1008">
          <cell r="A1008" t="str">
            <v>Miami-Ft. Lauderdale-HollywoodFemale12-17Only Spanish</v>
          </cell>
          <cell r="B1008" t="str">
            <v>Miami-Ft. Lauderdale-Hollywood</v>
          </cell>
          <cell r="C1008" t="str">
            <v>Female</v>
          </cell>
          <cell r="D1008" t="str">
            <v>12-17</v>
          </cell>
          <cell r="E1008" t="str">
            <v>Only Spanish</v>
          </cell>
          <cell r="F1008" t="str">
            <v>Only    Spanish</v>
          </cell>
          <cell r="G1008">
            <v>3</v>
          </cell>
        </row>
        <row r="1009">
          <cell r="A1009" t="str">
            <v>Miami-Ft. Lauderdale-HollywoodFemale12-17Mostly Spanish</v>
          </cell>
          <cell r="B1009" t="str">
            <v>Miami-Ft. Lauderdale-Hollywood</v>
          </cell>
          <cell r="C1009" t="str">
            <v>Female</v>
          </cell>
          <cell r="D1009" t="str">
            <v>12-17</v>
          </cell>
          <cell r="E1009" t="str">
            <v>Mostly Spanish</v>
          </cell>
          <cell r="F1009" t="str">
            <v>Mostly  Spanish</v>
          </cell>
          <cell r="G1009">
            <v>13</v>
          </cell>
        </row>
        <row r="1010">
          <cell r="A1010" t="str">
            <v>Miami-Ft. Lauderdale-HollywoodFemale12-17Mostly English</v>
          </cell>
          <cell r="B1010" t="str">
            <v>Miami-Ft. Lauderdale-Hollywood</v>
          </cell>
          <cell r="C1010" t="str">
            <v>Female</v>
          </cell>
          <cell r="D1010" t="str">
            <v>12-17</v>
          </cell>
          <cell r="E1010" t="str">
            <v>Mostly English</v>
          </cell>
          <cell r="F1010" t="str">
            <v>Mostly  English</v>
          </cell>
          <cell r="G1010">
            <v>9</v>
          </cell>
        </row>
        <row r="1011">
          <cell r="A1011" t="str">
            <v>Miami-Ft. Lauderdale-HollywoodFemale12-17Only English</v>
          </cell>
          <cell r="B1011" t="str">
            <v>Miami-Ft. Lauderdale-Hollywood</v>
          </cell>
          <cell r="C1011" t="str">
            <v>Female</v>
          </cell>
          <cell r="D1011" t="str">
            <v>12-17</v>
          </cell>
          <cell r="E1011" t="str">
            <v>Only English</v>
          </cell>
          <cell r="F1011" t="str">
            <v>Only    English</v>
          </cell>
          <cell r="G1011">
            <v>2</v>
          </cell>
        </row>
        <row r="1012">
          <cell r="A1012" t="str">
            <v>Miami-Ft. Lauderdale-HollywoodFemale18-24Only Spanish</v>
          </cell>
          <cell r="B1012" t="str">
            <v>Miami-Ft. Lauderdale-Hollywood</v>
          </cell>
          <cell r="C1012" t="str">
            <v>Female</v>
          </cell>
          <cell r="D1012" t="str">
            <v>18-24</v>
          </cell>
          <cell r="E1012" t="str">
            <v>Only Spanish</v>
          </cell>
          <cell r="F1012" t="str">
            <v>Only    Spanish</v>
          </cell>
          <cell r="G1012">
            <v>7</v>
          </cell>
        </row>
        <row r="1013">
          <cell r="A1013" t="str">
            <v>Miami-Ft. Lauderdale-HollywoodFemale18-24Mostly Spanish</v>
          </cell>
          <cell r="B1013" t="str">
            <v>Miami-Ft. Lauderdale-Hollywood</v>
          </cell>
          <cell r="C1013" t="str">
            <v>Female</v>
          </cell>
          <cell r="D1013" t="str">
            <v>18-24</v>
          </cell>
          <cell r="E1013" t="str">
            <v>Mostly Spanish</v>
          </cell>
          <cell r="F1013" t="str">
            <v>Mostly  Spanish</v>
          </cell>
          <cell r="G1013">
            <v>9</v>
          </cell>
        </row>
        <row r="1014">
          <cell r="A1014" t="str">
            <v>Miami-Ft. Lauderdale-HollywoodFemale18-24Spanish &amp; English</v>
          </cell>
          <cell r="B1014" t="str">
            <v>Miami-Ft. Lauderdale-Hollywood</v>
          </cell>
          <cell r="C1014" t="str">
            <v>Female</v>
          </cell>
          <cell r="D1014" t="str">
            <v>18-24</v>
          </cell>
          <cell r="E1014" t="str">
            <v>Spanish &amp; English</v>
          </cell>
          <cell r="F1014" t="str">
            <v>Spanish English</v>
          </cell>
          <cell r="G1014">
            <v>1</v>
          </cell>
        </row>
        <row r="1015">
          <cell r="A1015" t="str">
            <v>Miami-Ft. Lauderdale-HollywoodFemale18-24Mostly English</v>
          </cell>
          <cell r="B1015" t="str">
            <v>Miami-Ft. Lauderdale-Hollywood</v>
          </cell>
          <cell r="C1015" t="str">
            <v>Female</v>
          </cell>
          <cell r="D1015" t="str">
            <v>18-24</v>
          </cell>
          <cell r="E1015" t="str">
            <v>Mostly English</v>
          </cell>
          <cell r="F1015" t="str">
            <v>Mostly  English</v>
          </cell>
          <cell r="G1015">
            <v>10</v>
          </cell>
        </row>
        <row r="1016">
          <cell r="A1016" t="str">
            <v>Miami-Ft. Lauderdale-HollywoodFemale18-24Only English</v>
          </cell>
          <cell r="B1016" t="str">
            <v>Miami-Ft. Lauderdale-Hollywood</v>
          </cell>
          <cell r="C1016" t="str">
            <v>Female</v>
          </cell>
          <cell r="D1016" t="str">
            <v>18-24</v>
          </cell>
          <cell r="E1016" t="str">
            <v>Only English</v>
          </cell>
          <cell r="F1016" t="str">
            <v>Only    English</v>
          </cell>
          <cell r="G1016">
            <v>5</v>
          </cell>
        </row>
        <row r="1017">
          <cell r="A1017" t="str">
            <v>Miami-Ft. Lauderdale-HollywoodFemale25-34N/A</v>
          </cell>
          <cell r="B1017" t="str">
            <v>Miami-Ft. Lauderdale-Hollywood</v>
          </cell>
          <cell r="C1017" t="str">
            <v>Female</v>
          </cell>
          <cell r="D1017" t="str">
            <v>25-34</v>
          </cell>
          <cell r="E1017" t="str">
            <v>N/A</v>
          </cell>
          <cell r="F1017" t="str">
            <v>DK/REF</v>
          </cell>
          <cell r="G1017">
            <v>1</v>
          </cell>
        </row>
        <row r="1018">
          <cell r="A1018" t="str">
            <v>Miami-Ft. Lauderdale-HollywoodFemale25-34Only Spanish</v>
          </cell>
          <cell r="B1018" t="str">
            <v>Miami-Ft. Lauderdale-Hollywood</v>
          </cell>
          <cell r="C1018" t="str">
            <v>Female</v>
          </cell>
          <cell r="D1018" t="str">
            <v>25-34</v>
          </cell>
          <cell r="E1018" t="str">
            <v>Only Spanish</v>
          </cell>
          <cell r="F1018" t="str">
            <v>Only    Spanish</v>
          </cell>
          <cell r="G1018">
            <v>22</v>
          </cell>
        </row>
        <row r="1019">
          <cell r="A1019" t="str">
            <v>Miami-Ft. Lauderdale-HollywoodFemale25-34Mostly Spanish</v>
          </cell>
          <cell r="B1019" t="str">
            <v>Miami-Ft. Lauderdale-Hollywood</v>
          </cell>
          <cell r="C1019" t="str">
            <v>Female</v>
          </cell>
          <cell r="D1019" t="str">
            <v>25-34</v>
          </cell>
          <cell r="E1019" t="str">
            <v>Mostly Spanish</v>
          </cell>
          <cell r="F1019" t="str">
            <v>Mostly  Spanish</v>
          </cell>
          <cell r="G1019">
            <v>18</v>
          </cell>
        </row>
        <row r="1020">
          <cell r="A1020" t="str">
            <v>Miami-Ft. Lauderdale-HollywoodFemale25-34Spanish &amp; English</v>
          </cell>
          <cell r="B1020" t="str">
            <v>Miami-Ft. Lauderdale-Hollywood</v>
          </cell>
          <cell r="C1020" t="str">
            <v>Female</v>
          </cell>
          <cell r="D1020" t="str">
            <v>25-34</v>
          </cell>
          <cell r="E1020" t="str">
            <v>Spanish &amp; English</v>
          </cell>
          <cell r="F1020" t="str">
            <v>Spanish English</v>
          </cell>
          <cell r="G1020">
            <v>1</v>
          </cell>
        </row>
        <row r="1021">
          <cell r="A1021" t="str">
            <v>Miami-Ft. Lauderdale-HollywoodFemale25-34Mostly English</v>
          </cell>
          <cell r="B1021" t="str">
            <v>Miami-Ft. Lauderdale-Hollywood</v>
          </cell>
          <cell r="C1021" t="str">
            <v>Female</v>
          </cell>
          <cell r="D1021" t="str">
            <v>25-34</v>
          </cell>
          <cell r="E1021" t="str">
            <v>Mostly English</v>
          </cell>
          <cell r="F1021" t="str">
            <v>Mostly  English</v>
          </cell>
          <cell r="G1021">
            <v>10</v>
          </cell>
        </row>
        <row r="1022">
          <cell r="A1022" t="str">
            <v>Miami-Ft. Lauderdale-HollywoodFemale35-44Only Spanish</v>
          </cell>
          <cell r="B1022" t="str">
            <v>Miami-Ft. Lauderdale-Hollywood</v>
          </cell>
          <cell r="C1022" t="str">
            <v>Female</v>
          </cell>
          <cell r="D1022" t="str">
            <v>35-44</v>
          </cell>
          <cell r="E1022" t="str">
            <v>Only Spanish</v>
          </cell>
          <cell r="F1022" t="str">
            <v>Only    Spanish</v>
          </cell>
          <cell r="G1022">
            <v>25</v>
          </cell>
        </row>
        <row r="1023">
          <cell r="A1023" t="str">
            <v>Miami-Ft. Lauderdale-HollywoodFemale35-44Mostly Spanish</v>
          </cell>
          <cell r="B1023" t="str">
            <v>Miami-Ft. Lauderdale-Hollywood</v>
          </cell>
          <cell r="C1023" t="str">
            <v>Female</v>
          </cell>
          <cell r="D1023" t="str">
            <v>35-44</v>
          </cell>
          <cell r="E1023" t="str">
            <v>Mostly Spanish</v>
          </cell>
          <cell r="F1023" t="str">
            <v>Mostly  Spanish</v>
          </cell>
          <cell r="G1023">
            <v>27</v>
          </cell>
        </row>
        <row r="1024">
          <cell r="A1024" t="str">
            <v>Miami-Ft. Lauderdale-HollywoodFemale35-44Spanish &amp; English</v>
          </cell>
          <cell r="B1024" t="str">
            <v>Miami-Ft. Lauderdale-Hollywood</v>
          </cell>
          <cell r="C1024" t="str">
            <v>Female</v>
          </cell>
          <cell r="D1024" t="str">
            <v>35-44</v>
          </cell>
          <cell r="E1024" t="str">
            <v>Spanish &amp; English</v>
          </cell>
          <cell r="F1024" t="str">
            <v>Spanish English</v>
          </cell>
          <cell r="G1024">
            <v>2</v>
          </cell>
        </row>
        <row r="1025">
          <cell r="A1025" t="str">
            <v>Miami-Ft. Lauderdale-HollywoodFemale35-44Mostly English</v>
          </cell>
          <cell r="B1025" t="str">
            <v>Miami-Ft. Lauderdale-Hollywood</v>
          </cell>
          <cell r="C1025" t="str">
            <v>Female</v>
          </cell>
          <cell r="D1025" t="str">
            <v>35-44</v>
          </cell>
          <cell r="E1025" t="str">
            <v>Mostly English</v>
          </cell>
          <cell r="F1025" t="str">
            <v>Mostly  English</v>
          </cell>
          <cell r="G1025">
            <v>14</v>
          </cell>
        </row>
        <row r="1026">
          <cell r="A1026" t="str">
            <v>Miami-Ft. Lauderdale-HollywoodFemale35-44Only English</v>
          </cell>
          <cell r="B1026" t="str">
            <v>Miami-Ft. Lauderdale-Hollywood</v>
          </cell>
          <cell r="C1026" t="str">
            <v>Female</v>
          </cell>
          <cell r="D1026" t="str">
            <v>35-44</v>
          </cell>
          <cell r="E1026" t="str">
            <v>Only English</v>
          </cell>
          <cell r="F1026" t="str">
            <v>Only    English</v>
          </cell>
          <cell r="G1026">
            <v>4</v>
          </cell>
        </row>
        <row r="1027">
          <cell r="A1027" t="str">
            <v>Miami-Ft. Lauderdale-HollywoodFemale45-49Only Spanish</v>
          </cell>
          <cell r="B1027" t="str">
            <v>Miami-Ft. Lauderdale-Hollywood</v>
          </cell>
          <cell r="C1027" t="str">
            <v>Female</v>
          </cell>
          <cell r="D1027" t="str">
            <v>45-49</v>
          </cell>
          <cell r="E1027" t="str">
            <v>Only Spanish</v>
          </cell>
          <cell r="F1027" t="str">
            <v>Only    Spanish</v>
          </cell>
          <cell r="G1027">
            <v>12</v>
          </cell>
        </row>
        <row r="1028">
          <cell r="A1028" t="str">
            <v>Miami-Ft. Lauderdale-HollywoodFemale45-49Mostly Spanish</v>
          </cell>
          <cell r="B1028" t="str">
            <v>Miami-Ft. Lauderdale-Hollywood</v>
          </cell>
          <cell r="C1028" t="str">
            <v>Female</v>
          </cell>
          <cell r="D1028" t="str">
            <v>45-49</v>
          </cell>
          <cell r="E1028" t="str">
            <v>Mostly Spanish</v>
          </cell>
          <cell r="F1028" t="str">
            <v>Mostly  Spanish</v>
          </cell>
          <cell r="G1028">
            <v>8</v>
          </cell>
        </row>
        <row r="1029">
          <cell r="A1029" t="str">
            <v>Miami-Ft. Lauderdale-HollywoodFemale45-49Mostly English</v>
          </cell>
          <cell r="B1029" t="str">
            <v>Miami-Ft. Lauderdale-Hollywood</v>
          </cell>
          <cell r="C1029" t="str">
            <v>Female</v>
          </cell>
          <cell r="D1029" t="str">
            <v>45-49</v>
          </cell>
          <cell r="E1029" t="str">
            <v>Mostly English</v>
          </cell>
          <cell r="F1029" t="str">
            <v>Mostly  English</v>
          </cell>
          <cell r="G1029">
            <v>4</v>
          </cell>
        </row>
        <row r="1030">
          <cell r="A1030" t="str">
            <v>Miami-Ft. Lauderdale-HollywoodFemale50-54Only Spanish</v>
          </cell>
          <cell r="B1030" t="str">
            <v>Miami-Ft. Lauderdale-Hollywood</v>
          </cell>
          <cell r="C1030" t="str">
            <v>Female</v>
          </cell>
          <cell r="D1030" t="str">
            <v>50-54</v>
          </cell>
          <cell r="E1030" t="str">
            <v>Only Spanish</v>
          </cell>
          <cell r="F1030" t="str">
            <v>Only    Spanish</v>
          </cell>
          <cell r="G1030">
            <v>16</v>
          </cell>
        </row>
        <row r="1031">
          <cell r="A1031" t="str">
            <v>Miami-Ft. Lauderdale-HollywoodFemale50-54Mostly Spanish</v>
          </cell>
          <cell r="B1031" t="str">
            <v>Miami-Ft. Lauderdale-Hollywood</v>
          </cell>
          <cell r="C1031" t="str">
            <v>Female</v>
          </cell>
          <cell r="D1031" t="str">
            <v>50-54</v>
          </cell>
          <cell r="E1031" t="str">
            <v>Mostly Spanish</v>
          </cell>
          <cell r="F1031" t="str">
            <v>Mostly  Spanish</v>
          </cell>
          <cell r="G1031">
            <v>7</v>
          </cell>
        </row>
        <row r="1032">
          <cell r="A1032" t="str">
            <v>Miami-Ft. Lauderdale-HollywoodFemale50-54Mostly English</v>
          </cell>
          <cell r="B1032" t="str">
            <v>Miami-Ft. Lauderdale-Hollywood</v>
          </cell>
          <cell r="C1032" t="str">
            <v>Female</v>
          </cell>
          <cell r="D1032" t="str">
            <v>50-54</v>
          </cell>
          <cell r="E1032" t="str">
            <v>Mostly English</v>
          </cell>
          <cell r="F1032" t="str">
            <v>Mostly  English</v>
          </cell>
          <cell r="G1032">
            <v>2</v>
          </cell>
        </row>
        <row r="1033">
          <cell r="A1033" t="str">
            <v>Miami-Ft. Lauderdale-HollywoodFemale50-54Only English</v>
          </cell>
          <cell r="B1033" t="str">
            <v>Miami-Ft. Lauderdale-Hollywood</v>
          </cell>
          <cell r="C1033" t="str">
            <v>Female</v>
          </cell>
          <cell r="D1033" t="str">
            <v>50-54</v>
          </cell>
          <cell r="E1033" t="str">
            <v>Only English</v>
          </cell>
          <cell r="F1033" t="str">
            <v>Only    English</v>
          </cell>
          <cell r="G1033">
            <v>2</v>
          </cell>
        </row>
        <row r="1034">
          <cell r="A1034" t="str">
            <v>Miami-Ft. Lauderdale-HollywoodFemale55-64Only Spanish</v>
          </cell>
          <cell r="B1034" t="str">
            <v>Miami-Ft. Lauderdale-Hollywood</v>
          </cell>
          <cell r="C1034" t="str">
            <v>Female</v>
          </cell>
          <cell r="D1034" t="str">
            <v>55-64</v>
          </cell>
          <cell r="E1034" t="str">
            <v>Only Spanish</v>
          </cell>
          <cell r="F1034" t="str">
            <v>Only    Spanish</v>
          </cell>
          <cell r="G1034">
            <v>27</v>
          </cell>
        </row>
        <row r="1035">
          <cell r="A1035" t="str">
            <v>Miami-Ft. Lauderdale-HollywoodFemale55-64Mostly Spanish</v>
          </cell>
          <cell r="B1035" t="str">
            <v>Miami-Ft. Lauderdale-Hollywood</v>
          </cell>
          <cell r="C1035" t="str">
            <v>Female</v>
          </cell>
          <cell r="D1035" t="str">
            <v>55-64</v>
          </cell>
          <cell r="E1035" t="str">
            <v>Mostly Spanish</v>
          </cell>
          <cell r="F1035" t="str">
            <v>Mostly  Spanish</v>
          </cell>
          <cell r="G1035">
            <v>13</v>
          </cell>
        </row>
        <row r="1036">
          <cell r="A1036" t="str">
            <v>Miami-Ft. Lauderdale-HollywoodFemale55-64Spanish &amp; English</v>
          </cell>
          <cell r="B1036" t="str">
            <v>Miami-Ft. Lauderdale-Hollywood</v>
          </cell>
          <cell r="C1036" t="str">
            <v>Female</v>
          </cell>
          <cell r="D1036" t="str">
            <v>55-64</v>
          </cell>
          <cell r="E1036" t="str">
            <v>Spanish &amp; English</v>
          </cell>
          <cell r="F1036" t="str">
            <v>Spanish English</v>
          </cell>
          <cell r="G1036">
            <v>1</v>
          </cell>
        </row>
        <row r="1037">
          <cell r="A1037" t="str">
            <v>Miami-Ft. Lauderdale-HollywoodFemale55-64Mostly English</v>
          </cell>
          <cell r="B1037" t="str">
            <v>Miami-Ft. Lauderdale-Hollywood</v>
          </cell>
          <cell r="C1037" t="str">
            <v>Female</v>
          </cell>
          <cell r="D1037" t="str">
            <v>55-64</v>
          </cell>
          <cell r="E1037" t="str">
            <v>Mostly English</v>
          </cell>
          <cell r="F1037" t="str">
            <v>Mostly  English</v>
          </cell>
          <cell r="G1037">
            <v>5</v>
          </cell>
        </row>
        <row r="1038">
          <cell r="A1038" t="str">
            <v>Miami-Ft. Lauderdale-HollywoodFemale65+Only Spanish</v>
          </cell>
          <cell r="B1038" t="str">
            <v>Miami-Ft. Lauderdale-Hollywood</v>
          </cell>
          <cell r="C1038" t="str">
            <v>Female</v>
          </cell>
          <cell r="D1038" t="str">
            <v>65+</v>
          </cell>
          <cell r="E1038" t="str">
            <v>Only Spanish</v>
          </cell>
          <cell r="F1038" t="str">
            <v>Only    Spanish</v>
          </cell>
          <cell r="G1038">
            <v>45</v>
          </cell>
        </row>
        <row r="1039">
          <cell r="A1039" t="str">
            <v>Miami-Ft. Lauderdale-HollywoodFemale65+Mostly Spanish</v>
          </cell>
          <cell r="B1039" t="str">
            <v>Miami-Ft. Lauderdale-Hollywood</v>
          </cell>
          <cell r="C1039" t="str">
            <v>Female</v>
          </cell>
          <cell r="D1039" t="str">
            <v>65+</v>
          </cell>
          <cell r="E1039" t="str">
            <v>Mostly Spanish</v>
          </cell>
          <cell r="F1039" t="str">
            <v>Mostly  Spanish</v>
          </cell>
          <cell r="G1039">
            <v>13</v>
          </cell>
        </row>
        <row r="1040">
          <cell r="A1040" t="str">
            <v>Miami-Ft. Lauderdale-HollywoodFemale65+Spanish &amp; English</v>
          </cell>
          <cell r="B1040" t="str">
            <v>Miami-Ft. Lauderdale-Hollywood</v>
          </cell>
          <cell r="C1040" t="str">
            <v>Female</v>
          </cell>
          <cell r="D1040" t="str">
            <v>65+</v>
          </cell>
          <cell r="E1040" t="str">
            <v>Spanish &amp; English</v>
          </cell>
          <cell r="F1040" t="str">
            <v>Spanish English</v>
          </cell>
          <cell r="G1040">
            <v>1</v>
          </cell>
        </row>
        <row r="1041">
          <cell r="A1041" t="str">
            <v>Miami-Ft. Lauderdale-HollywoodFemale65+Mostly English</v>
          </cell>
          <cell r="B1041" t="str">
            <v>Miami-Ft. Lauderdale-Hollywood</v>
          </cell>
          <cell r="C1041" t="str">
            <v>Female</v>
          </cell>
          <cell r="D1041" t="str">
            <v>65+</v>
          </cell>
          <cell r="E1041" t="str">
            <v>Mostly English</v>
          </cell>
          <cell r="F1041" t="str">
            <v>Mostly  English</v>
          </cell>
          <cell r="G1041">
            <v>3</v>
          </cell>
        </row>
        <row r="1042">
          <cell r="A1042" t="str">
            <v>Miami-Ft. Lauderdale-HollywoodFemaleMissingMostly Spanish</v>
          </cell>
          <cell r="B1042" t="str">
            <v>Miami-Ft. Lauderdale-Hollywood</v>
          </cell>
          <cell r="C1042" t="str">
            <v>Female</v>
          </cell>
          <cell r="D1042" t="str">
            <v>Missing</v>
          </cell>
          <cell r="E1042" t="str">
            <v>Mostly Spanish</v>
          </cell>
          <cell r="F1042" t="str">
            <v>Mostly  Spanish</v>
          </cell>
          <cell r="G1042">
            <v>4</v>
          </cell>
        </row>
        <row r="1043">
          <cell r="A1043" t="str">
            <v>Miami-Ft. Lauderdale-HollywoodFemaleMissingMostly English</v>
          </cell>
          <cell r="B1043" t="str">
            <v>Miami-Ft. Lauderdale-Hollywood</v>
          </cell>
          <cell r="C1043" t="str">
            <v>Female</v>
          </cell>
          <cell r="D1043" t="str">
            <v>Missing</v>
          </cell>
          <cell r="E1043" t="str">
            <v>Mostly English</v>
          </cell>
          <cell r="F1043" t="str">
            <v>Mostly  English</v>
          </cell>
          <cell r="G1043">
            <v>2</v>
          </cell>
        </row>
        <row r="1044">
          <cell r="A1044" t="str">
            <v>Miami-Ft. Lauderdale-HollywoodUnknownMissingMostly English</v>
          </cell>
          <cell r="B1044" t="str">
            <v>Miami-Ft. Lauderdale-Hollywood</v>
          </cell>
          <cell r="C1044" t="str">
            <v>Unknown</v>
          </cell>
          <cell r="D1044" t="str">
            <v>Missing</v>
          </cell>
          <cell r="E1044" t="str">
            <v>Mostly English</v>
          </cell>
          <cell r="F1044" t="str">
            <v>Mostly  English</v>
          </cell>
          <cell r="G1044">
            <v>2</v>
          </cell>
        </row>
        <row r="1045">
          <cell r="A1045" t="str">
            <v>New YorkMale&lt;2N/A</v>
          </cell>
          <cell r="B1045" t="str">
            <v>New York</v>
          </cell>
          <cell r="C1045" t="str">
            <v>Male</v>
          </cell>
          <cell r="D1045" t="str">
            <v>&lt;2</v>
          </cell>
          <cell r="E1045" t="str">
            <v>N/A</v>
          </cell>
          <cell r="F1045" t="str">
            <v>DK/REF</v>
          </cell>
          <cell r="G1045">
            <v>16</v>
          </cell>
        </row>
        <row r="1046">
          <cell r="A1046" t="str">
            <v>New YorkMale2-5Only Spanish</v>
          </cell>
          <cell r="B1046" t="str">
            <v>New York</v>
          </cell>
          <cell r="C1046" t="str">
            <v>Male</v>
          </cell>
          <cell r="D1046" t="str">
            <v>2-5</v>
          </cell>
          <cell r="E1046" t="str">
            <v>Only Spanish</v>
          </cell>
          <cell r="F1046" t="str">
            <v>Only    Spanish</v>
          </cell>
          <cell r="G1046">
            <v>7</v>
          </cell>
        </row>
        <row r="1047">
          <cell r="A1047" t="str">
            <v>New YorkMale2-5Mostly Spanish</v>
          </cell>
          <cell r="B1047" t="str">
            <v>New York</v>
          </cell>
          <cell r="C1047" t="str">
            <v>Male</v>
          </cell>
          <cell r="D1047" t="str">
            <v>2-5</v>
          </cell>
          <cell r="E1047" t="str">
            <v>Mostly Spanish</v>
          </cell>
          <cell r="F1047" t="str">
            <v>Mostly  Spanish</v>
          </cell>
          <cell r="G1047">
            <v>9</v>
          </cell>
        </row>
        <row r="1048">
          <cell r="A1048" t="str">
            <v>New YorkMale2-5Spanish &amp; English</v>
          </cell>
          <cell r="B1048" t="str">
            <v>New York</v>
          </cell>
          <cell r="C1048" t="str">
            <v>Male</v>
          </cell>
          <cell r="D1048" t="str">
            <v>2-5</v>
          </cell>
          <cell r="E1048" t="str">
            <v>Spanish &amp; English</v>
          </cell>
          <cell r="F1048" t="str">
            <v>Spanish English</v>
          </cell>
          <cell r="G1048">
            <v>3</v>
          </cell>
        </row>
        <row r="1049">
          <cell r="A1049" t="str">
            <v>New YorkMale2-5Mostly English</v>
          </cell>
          <cell r="B1049" t="str">
            <v>New York</v>
          </cell>
          <cell r="C1049" t="str">
            <v>Male</v>
          </cell>
          <cell r="D1049" t="str">
            <v>2-5</v>
          </cell>
          <cell r="E1049" t="str">
            <v>Mostly English</v>
          </cell>
          <cell r="F1049" t="str">
            <v>Mostly  English</v>
          </cell>
          <cell r="G1049">
            <v>9</v>
          </cell>
        </row>
        <row r="1050">
          <cell r="A1050" t="str">
            <v>New YorkMale2-5Only English</v>
          </cell>
          <cell r="B1050" t="str">
            <v>New York</v>
          </cell>
          <cell r="C1050" t="str">
            <v>Male</v>
          </cell>
          <cell r="D1050" t="str">
            <v>2-5</v>
          </cell>
          <cell r="E1050" t="str">
            <v>Only English</v>
          </cell>
          <cell r="F1050" t="str">
            <v>Only    English</v>
          </cell>
          <cell r="G1050">
            <v>4</v>
          </cell>
        </row>
        <row r="1051">
          <cell r="A1051" t="str">
            <v>New YorkMale6-11Only Spanish</v>
          </cell>
          <cell r="B1051" t="str">
            <v>New York</v>
          </cell>
          <cell r="C1051" t="str">
            <v>Male</v>
          </cell>
          <cell r="D1051" t="str">
            <v>6-11</v>
          </cell>
          <cell r="E1051" t="str">
            <v>Only Spanish</v>
          </cell>
          <cell r="F1051" t="str">
            <v>Only    Spanish</v>
          </cell>
          <cell r="G1051">
            <v>5</v>
          </cell>
        </row>
        <row r="1052">
          <cell r="A1052" t="str">
            <v>New YorkMale6-11Mostly Spanish</v>
          </cell>
          <cell r="B1052" t="str">
            <v>New York</v>
          </cell>
          <cell r="C1052" t="str">
            <v>Male</v>
          </cell>
          <cell r="D1052" t="str">
            <v>6-11</v>
          </cell>
          <cell r="E1052" t="str">
            <v>Mostly Spanish</v>
          </cell>
          <cell r="F1052" t="str">
            <v>Mostly  Spanish</v>
          </cell>
          <cell r="G1052">
            <v>12</v>
          </cell>
        </row>
        <row r="1053">
          <cell r="A1053" t="str">
            <v>New YorkMale6-11Spanish &amp; English</v>
          </cell>
          <cell r="B1053" t="str">
            <v>New York</v>
          </cell>
          <cell r="C1053" t="str">
            <v>Male</v>
          </cell>
          <cell r="D1053" t="str">
            <v>6-11</v>
          </cell>
          <cell r="E1053" t="str">
            <v>Spanish &amp; English</v>
          </cell>
          <cell r="F1053" t="str">
            <v>Spanish English</v>
          </cell>
          <cell r="G1053">
            <v>2</v>
          </cell>
        </row>
        <row r="1054">
          <cell r="A1054" t="str">
            <v>New YorkMale6-11Mostly English</v>
          </cell>
          <cell r="B1054" t="str">
            <v>New York</v>
          </cell>
          <cell r="C1054" t="str">
            <v>Male</v>
          </cell>
          <cell r="D1054" t="str">
            <v>6-11</v>
          </cell>
          <cell r="E1054" t="str">
            <v>Mostly English</v>
          </cell>
          <cell r="F1054" t="str">
            <v>Mostly  English</v>
          </cell>
          <cell r="G1054">
            <v>28</v>
          </cell>
        </row>
        <row r="1055">
          <cell r="A1055" t="str">
            <v>New YorkMale6-11Only English</v>
          </cell>
          <cell r="B1055" t="str">
            <v>New York</v>
          </cell>
          <cell r="C1055" t="str">
            <v>Male</v>
          </cell>
          <cell r="D1055" t="str">
            <v>6-11</v>
          </cell>
          <cell r="E1055" t="str">
            <v>Only English</v>
          </cell>
          <cell r="F1055" t="str">
            <v>Only    English</v>
          </cell>
          <cell r="G1055">
            <v>6</v>
          </cell>
        </row>
        <row r="1056">
          <cell r="A1056" t="str">
            <v>New YorkMale12-17N/A</v>
          </cell>
          <cell r="B1056" t="str">
            <v>New York</v>
          </cell>
          <cell r="C1056" t="str">
            <v>Male</v>
          </cell>
          <cell r="D1056" t="str">
            <v>12-17</v>
          </cell>
          <cell r="E1056" t="str">
            <v>N/A</v>
          </cell>
          <cell r="F1056" t="str">
            <v>DK/REF</v>
          </cell>
          <cell r="G1056">
            <v>1</v>
          </cell>
        </row>
        <row r="1057">
          <cell r="A1057" t="str">
            <v>New YorkMale12-17Only Spanish</v>
          </cell>
          <cell r="B1057" t="str">
            <v>New York</v>
          </cell>
          <cell r="C1057" t="str">
            <v>Male</v>
          </cell>
          <cell r="D1057" t="str">
            <v>12-17</v>
          </cell>
          <cell r="E1057" t="str">
            <v>Only Spanish</v>
          </cell>
          <cell r="F1057" t="str">
            <v>Only    Spanish</v>
          </cell>
          <cell r="G1057">
            <v>5</v>
          </cell>
        </row>
        <row r="1058">
          <cell r="A1058" t="str">
            <v>New YorkMale12-17Mostly Spanish</v>
          </cell>
          <cell r="B1058" t="str">
            <v>New York</v>
          </cell>
          <cell r="C1058" t="str">
            <v>Male</v>
          </cell>
          <cell r="D1058" t="str">
            <v>12-17</v>
          </cell>
          <cell r="E1058" t="str">
            <v>Mostly Spanish</v>
          </cell>
          <cell r="F1058" t="str">
            <v>Mostly  Spanish</v>
          </cell>
          <cell r="G1058">
            <v>24</v>
          </cell>
        </row>
        <row r="1059">
          <cell r="A1059" t="str">
            <v>New YorkMale12-17Spanish &amp; English</v>
          </cell>
          <cell r="B1059" t="str">
            <v>New York</v>
          </cell>
          <cell r="C1059" t="str">
            <v>Male</v>
          </cell>
          <cell r="D1059" t="str">
            <v>12-17</v>
          </cell>
          <cell r="E1059" t="str">
            <v>Spanish &amp; English</v>
          </cell>
          <cell r="F1059" t="str">
            <v>Spanish English</v>
          </cell>
          <cell r="G1059">
            <v>10</v>
          </cell>
        </row>
        <row r="1060">
          <cell r="A1060" t="str">
            <v>New YorkMale12-17Mostly English</v>
          </cell>
          <cell r="B1060" t="str">
            <v>New York</v>
          </cell>
          <cell r="C1060" t="str">
            <v>Male</v>
          </cell>
          <cell r="D1060" t="str">
            <v>12-17</v>
          </cell>
          <cell r="E1060" t="str">
            <v>Mostly English</v>
          </cell>
          <cell r="F1060" t="str">
            <v>Mostly  English</v>
          </cell>
          <cell r="G1060">
            <v>25</v>
          </cell>
        </row>
        <row r="1061">
          <cell r="A1061" t="str">
            <v>New YorkMale12-17Only English</v>
          </cell>
          <cell r="B1061" t="str">
            <v>New York</v>
          </cell>
          <cell r="C1061" t="str">
            <v>Male</v>
          </cell>
          <cell r="D1061" t="str">
            <v>12-17</v>
          </cell>
          <cell r="E1061" t="str">
            <v>Only English</v>
          </cell>
          <cell r="F1061" t="str">
            <v>Only    English</v>
          </cell>
          <cell r="G1061">
            <v>7</v>
          </cell>
        </row>
        <row r="1062">
          <cell r="A1062" t="str">
            <v>New YorkMale18-24Only Spanish</v>
          </cell>
          <cell r="B1062" t="str">
            <v>New York</v>
          </cell>
          <cell r="C1062" t="str">
            <v>Male</v>
          </cell>
          <cell r="D1062" t="str">
            <v>18-24</v>
          </cell>
          <cell r="E1062" t="str">
            <v>Only Spanish</v>
          </cell>
          <cell r="F1062" t="str">
            <v>Only    Spanish</v>
          </cell>
          <cell r="G1062">
            <v>25</v>
          </cell>
        </row>
        <row r="1063">
          <cell r="A1063" t="str">
            <v>New YorkMale18-24Mostly Spanish</v>
          </cell>
          <cell r="B1063" t="str">
            <v>New York</v>
          </cell>
          <cell r="C1063" t="str">
            <v>Male</v>
          </cell>
          <cell r="D1063" t="str">
            <v>18-24</v>
          </cell>
          <cell r="E1063" t="str">
            <v>Mostly Spanish</v>
          </cell>
          <cell r="F1063" t="str">
            <v>Mostly  Spanish</v>
          </cell>
          <cell r="G1063">
            <v>35</v>
          </cell>
        </row>
        <row r="1064">
          <cell r="A1064" t="str">
            <v>New YorkMale18-24Spanish &amp; English</v>
          </cell>
          <cell r="B1064" t="str">
            <v>New York</v>
          </cell>
          <cell r="C1064" t="str">
            <v>Male</v>
          </cell>
          <cell r="D1064" t="str">
            <v>18-24</v>
          </cell>
          <cell r="E1064" t="str">
            <v>Spanish &amp; English</v>
          </cell>
          <cell r="F1064" t="str">
            <v>Spanish English</v>
          </cell>
          <cell r="G1064">
            <v>6</v>
          </cell>
        </row>
        <row r="1065">
          <cell r="A1065" t="str">
            <v>New YorkMale18-24Mostly English</v>
          </cell>
          <cell r="B1065" t="str">
            <v>New York</v>
          </cell>
          <cell r="C1065" t="str">
            <v>Male</v>
          </cell>
          <cell r="D1065" t="str">
            <v>18-24</v>
          </cell>
          <cell r="E1065" t="str">
            <v>Mostly English</v>
          </cell>
          <cell r="F1065" t="str">
            <v>Mostly  English</v>
          </cell>
          <cell r="G1065">
            <v>22</v>
          </cell>
        </row>
        <row r="1066">
          <cell r="A1066" t="str">
            <v>New YorkMale18-24Only English</v>
          </cell>
          <cell r="B1066" t="str">
            <v>New York</v>
          </cell>
          <cell r="C1066" t="str">
            <v>Male</v>
          </cell>
          <cell r="D1066" t="str">
            <v>18-24</v>
          </cell>
          <cell r="E1066" t="str">
            <v>Only English</v>
          </cell>
          <cell r="F1066" t="str">
            <v>Only    English</v>
          </cell>
          <cell r="G1066">
            <v>7</v>
          </cell>
        </row>
        <row r="1067">
          <cell r="A1067" t="str">
            <v>New YorkMale25-34Only Spanish</v>
          </cell>
          <cell r="B1067" t="str">
            <v>New York</v>
          </cell>
          <cell r="C1067" t="str">
            <v>Male</v>
          </cell>
          <cell r="D1067" t="str">
            <v>25-34</v>
          </cell>
          <cell r="E1067" t="str">
            <v>Only Spanish</v>
          </cell>
          <cell r="F1067" t="str">
            <v>Only    Spanish</v>
          </cell>
          <cell r="G1067">
            <v>34</v>
          </cell>
        </row>
        <row r="1068">
          <cell r="A1068" t="str">
            <v>New YorkMale25-34Mostly Spanish</v>
          </cell>
          <cell r="B1068" t="str">
            <v>New York</v>
          </cell>
          <cell r="C1068" t="str">
            <v>Male</v>
          </cell>
          <cell r="D1068" t="str">
            <v>25-34</v>
          </cell>
          <cell r="E1068" t="str">
            <v>Mostly Spanish</v>
          </cell>
          <cell r="F1068" t="str">
            <v>Mostly  Spanish</v>
          </cell>
          <cell r="G1068">
            <v>36</v>
          </cell>
        </row>
        <row r="1069">
          <cell r="A1069" t="str">
            <v>New YorkMale25-34Spanish &amp; English</v>
          </cell>
          <cell r="B1069" t="str">
            <v>New York</v>
          </cell>
          <cell r="C1069" t="str">
            <v>Male</v>
          </cell>
          <cell r="D1069" t="str">
            <v>25-34</v>
          </cell>
          <cell r="E1069" t="str">
            <v>Spanish &amp; English</v>
          </cell>
          <cell r="F1069" t="str">
            <v>Spanish English</v>
          </cell>
          <cell r="G1069">
            <v>5</v>
          </cell>
        </row>
        <row r="1070">
          <cell r="A1070" t="str">
            <v>New YorkMale25-34Mostly English</v>
          </cell>
          <cell r="B1070" t="str">
            <v>New York</v>
          </cell>
          <cell r="C1070" t="str">
            <v>Male</v>
          </cell>
          <cell r="D1070" t="str">
            <v>25-34</v>
          </cell>
          <cell r="E1070" t="str">
            <v>Mostly English</v>
          </cell>
          <cell r="F1070" t="str">
            <v>Mostly  English</v>
          </cell>
          <cell r="G1070">
            <v>16</v>
          </cell>
        </row>
        <row r="1071">
          <cell r="A1071" t="str">
            <v>New YorkMale25-34Only English</v>
          </cell>
          <cell r="B1071" t="str">
            <v>New York</v>
          </cell>
          <cell r="C1071" t="str">
            <v>Male</v>
          </cell>
          <cell r="D1071" t="str">
            <v>25-34</v>
          </cell>
          <cell r="E1071" t="str">
            <v>Only English</v>
          </cell>
          <cell r="F1071" t="str">
            <v>Only    English</v>
          </cell>
          <cell r="G1071">
            <v>6</v>
          </cell>
        </row>
        <row r="1072">
          <cell r="A1072" t="str">
            <v>New YorkMale35-44N/A</v>
          </cell>
          <cell r="B1072" t="str">
            <v>New York</v>
          </cell>
          <cell r="C1072" t="str">
            <v>Male</v>
          </cell>
          <cell r="D1072" t="str">
            <v>35-44</v>
          </cell>
          <cell r="E1072" t="str">
            <v>N/A</v>
          </cell>
          <cell r="F1072" t="str">
            <v>DK/REF</v>
          </cell>
          <cell r="G1072">
            <v>1</v>
          </cell>
        </row>
        <row r="1073">
          <cell r="A1073" t="str">
            <v>New YorkMale35-44Only Spanish</v>
          </cell>
          <cell r="B1073" t="str">
            <v>New York</v>
          </cell>
          <cell r="C1073" t="str">
            <v>Male</v>
          </cell>
          <cell r="D1073" t="str">
            <v>35-44</v>
          </cell>
          <cell r="E1073" t="str">
            <v>Only Spanish</v>
          </cell>
          <cell r="F1073" t="str">
            <v>Only    Spanish</v>
          </cell>
          <cell r="G1073">
            <v>44</v>
          </cell>
        </row>
        <row r="1074">
          <cell r="A1074" t="str">
            <v>New YorkMale35-44Mostly Spanish</v>
          </cell>
          <cell r="B1074" t="str">
            <v>New York</v>
          </cell>
          <cell r="C1074" t="str">
            <v>Male</v>
          </cell>
          <cell r="D1074" t="str">
            <v>35-44</v>
          </cell>
          <cell r="E1074" t="str">
            <v>Mostly Spanish</v>
          </cell>
          <cell r="F1074" t="str">
            <v>Mostly  Spanish</v>
          </cell>
          <cell r="G1074">
            <v>44</v>
          </cell>
        </row>
        <row r="1075">
          <cell r="A1075" t="str">
            <v>New YorkMale35-44Spanish &amp; English</v>
          </cell>
          <cell r="B1075" t="str">
            <v>New York</v>
          </cell>
          <cell r="C1075" t="str">
            <v>Male</v>
          </cell>
          <cell r="D1075" t="str">
            <v>35-44</v>
          </cell>
          <cell r="E1075" t="str">
            <v>Spanish &amp; English</v>
          </cell>
          <cell r="F1075" t="str">
            <v>Spanish English</v>
          </cell>
          <cell r="G1075">
            <v>4</v>
          </cell>
        </row>
        <row r="1076">
          <cell r="A1076" t="str">
            <v>New YorkMale35-44Mostly English</v>
          </cell>
          <cell r="B1076" t="str">
            <v>New York</v>
          </cell>
          <cell r="C1076" t="str">
            <v>Male</v>
          </cell>
          <cell r="D1076" t="str">
            <v>35-44</v>
          </cell>
          <cell r="E1076" t="str">
            <v>Mostly English</v>
          </cell>
          <cell r="F1076" t="str">
            <v>Mostly  English</v>
          </cell>
          <cell r="G1076">
            <v>22</v>
          </cell>
        </row>
        <row r="1077">
          <cell r="A1077" t="str">
            <v>New YorkMale35-44Only English</v>
          </cell>
          <cell r="B1077" t="str">
            <v>New York</v>
          </cell>
          <cell r="C1077" t="str">
            <v>Male</v>
          </cell>
          <cell r="D1077" t="str">
            <v>35-44</v>
          </cell>
          <cell r="E1077" t="str">
            <v>Only English</v>
          </cell>
          <cell r="F1077" t="str">
            <v>Only    English</v>
          </cell>
          <cell r="G1077">
            <v>6</v>
          </cell>
        </row>
        <row r="1078">
          <cell r="A1078" t="str">
            <v>New YorkMale45-49Only Spanish</v>
          </cell>
          <cell r="B1078" t="str">
            <v>New York</v>
          </cell>
          <cell r="C1078" t="str">
            <v>Male</v>
          </cell>
          <cell r="D1078" t="str">
            <v>45-49</v>
          </cell>
          <cell r="E1078" t="str">
            <v>Only Spanish</v>
          </cell>
          <cell r="F1078" t="str">
            <v>Only    Spanish</v>
          </cell>
          <cell r="G1078">
            <v>12</v>
          </cell>
        </row>
        <row r="1079">
          <cell r="A1079" t="str">
            <v>New YorkMale45-49Mostly Spanish</v>
          </cell>
          <cell r="B1079" t="str">
            <v>New York</v>
          </cell>
          <cell r="C1079" t="str">
            <v>Male</v>
          </cell>
          <cell r="D1079" t="str">
            <v>45-49</v>
          </cell>
          <cell r="E1079" t="str">
            <v>Mostly Spanish</v>
          </cell>
          <cell r="F1079" t="str">
            <v>Mostly  Spanish</v>
          </cell>
          <cell r="G1079">
            <v>17</v>
          </cell>
        </row>
        <row r="1080">
          <cell r="A1080" t="str">
            <v>New YorkMale45-49Mostly English</v>
          </cell>
          <cell r="B1080" t="str">
            <v>New York</v>
          </cell>
          <cell r="C1080" t="str">
            <v>Male</v>
          </cell>
          <cell r="D1080" t="str">
            <v>45-49</v>
          </cell>
          <cell r="E1080" t="str">
            <v>Mostly English</v>
          </cell>
          <cell r="F1080" t="str">
            <v>Mostly  English</v>
          </cell>
          <cell r="G1080">
            <v>4</v>
          </cell>
        </row>
        <row r="1081">
          <cell r="A1081" t="str">
            <v>New YorkMale45-49Only English</v>
          </cell>
          <cell r="B1081" t="str">
            <v>New York</v>
          </cell>
          <cell r="C1081" t="str">
            <v>Male</v>
          </cell>
          <cell r="D1081" t="str">
            <v>45-49</v>
          </cell>
          <cell r="E1081" t="str">
            <v>Only English</v>
          </cell>
          <cell r="F1081" t="str">
            <v>Only    English</v>
          </cell>
          <cell r="G1081">
            <v>3</v>
          </cell>
        </row>
        <row r="1082">
          <cell r="A1082" t="str">
            <v>New YorkMale50-54N/A</v>
          </cell>
          <cell r="B1082" t="str">
            <v>New York</v>
          </cell>
          <cell r="C1082" t="str">
            <v>Male</v>
          </cell>
          <cell r="D1082" t="str">
            <v>50-54</v>
          </cell>
          <cell r="E1082" t="str">
            <v>N/A</v>
          </cell>
          <cell r="F1082" t="str">
            <v>DK/REF</v>
          </cell>
          <cell r="G1082">
            <v>1</v>
          </cell>
        </row>
        <row r="1083">
          <cell r="A1083" t="str">
            <v>New YorkMale50-54Only Spanish</v>
          </cell>
          <cell r="B1083" t="str">
            <v>New York</v>
          </cell>
          <cell r="C1083" t="str">
            <v>Male</v>
          </cell>
          <cell r="D1083" t="str">
            <v>50-54</v>
          </cell>
          <cell r="E1083" t="str">
            <v>Only Spanish</v>
          </cell>
          <cell r="F1083" t="str">
            <v>Only    Spanish</v>
          </cell>
          <cell r="G1083">
            <v>7</v>
          </cell>
        </row>
        <row r="1084">
          <cell r="A1084" t="str">
            <v>New YorkMale50-54Mostly Spanish</v>
          </cell>
          <cell r="B1084" t="str">
            <v>New York</v>
          </cell>
          <cell r="C1084" t="str">
            <v>Male</v>
          </cell>
          <cell r="D1084" t="str">
            <v>50-54</v>
          </cell>
          <cell r="E1084" t="str">
            <v>Mostly Spanish</v>
          </cell>
          <cell r="F1084" t="str">
            <v>Mostly  Spanish</v>
          </cell>
          <cell r="G1084">
            <v>6</v>
          </cell>
        </row>
        <row r="1085">
          <cell r="A1085" t="str">
            <v>New YorkMale50-54Mostly English</v>
          </cell>
          <cell r="B1085" t="str">
            <v>New York</v>
          </cell>
          <cell r="C1085" t="str">
            <v>Male</v>
          </cell>
          <cell r="D1085" t="str">
            <v>50-54</v>
          </cell>
          <cell r="E1085" t="str">
            <v>Mostly English</v>
          </cell>
          <cell r="F1085" t="str">
            <v>Mostly  English</v>
          </cell>
          <cell r="G1085">
            <v>9</v>
          </cell>
        </row>
        <row r="1086">
          <cell r="A1086" t="str">
            <v>New YorkMale50-54Only English</v>
          </cell>
          <cell r="B1086" t="str">
            <v>New York</v>
          </cell>
          <cell r="C1086" t="str">
            <v>Male</v>
          </cell>
          <cell r="D1086" t="str">
            <v>50-54</v>
          </cell>
          <cell r="E1086" t="str">
            <v>Only English</v>
          </cell>
          <cell r="F1086" t="str">
            <v>Only    English</v>
          </cell>
          <cell r="G1086">
            <v>3</v>
          </cell>
        </row>
        <row r="1087">
          <cell r="A1087" t="str">
            <v>New YorkMale55-64Only Spanish</v>
          </cell>
          <cell r="B1087" t="str">
            <v>New York</v>
          </cell>
          <cell r="C1087" t="str">
            <v>Male</v>
          </cell>
          <cell r="D1087" t="str">
            <v>55-64</v>
          </cell>
          <cell r="E1087" t="str">
            <v>Only Spanish</v>
          </cell>
          <cell r="F1087" t="str">
            <v>Only    Spanish</v>
          </cell>
          <cell r="G1087">
            <v>11</v>
          </cell>
        </row>
        <row r="1088">
          <cell r="A1088" t="str">
            <v>New YorkMale55-64Mostly Spanish</v>
          </cell>
          <cell r="B1088" t="str">
            <v>New York</v>
          </cell>
          <cell r="C1088" t="str">
            <v>Male</v>
          </cell>
          <cell r="D1088" t="str">
            <v>55-64</v>
          </cell>
          <cell r="E1088" t="str">
            <v>Mostly Spanish</v>
          </cell>
          <cell r="F1088" t="str">
            <v>Mostly  Spanish</v>
          </cell>
          <cell r="G1088">
            <v>10</v>
          </cell>
        </row>
        <row r="1089">
          <cell r="A1089" t="str">
            <v>New YorkMale55-64Spanish &amp; English</v>
          </cell>
          <cell r="B1089" t="str">
            <v>New York</v>
          </cell>
          <cell r="C1089" t="str">
            <v>Male</v>
          </cell>
          <cell r="D1089" t="str">
            <v>55-64</v>
          </cell>
          <cell r="E1089" t="str">
            <v>Spanish &amp; English</v>
          </cell>
          <cell r="F1089" t="str">
            <v>Spanish English</v>
          </cell>
          <cell r="G1089">
            <v>1</v>
          </cell>
        </row>
        <row r="1090">
          <cell r="A1090" t="str">
            <v>New YorkMale55-64Mostly English</v>
          </cell>
          <cell r="B1090" t="str">
            <v>New York</v>
          </cell>
          <cell r="C1090" t="str">
            <v>Male</v>
          </cell>
          <cell r="D1090" t="str">
            <v>55-64</v>
          </cell>
          <cell r="E1090" t="str">
            <v>Mostly English</v>
          </cell>
          <cell r="F1090" t="str">
            <v>Mostly  English</v>
          </cell>
          <cell r="G1090">
            <v>3</v>
          </cell>
        </row>
        <row r="1091">
          <cell r="A1091" t="str">
            <v>New YorkMale55-64Only English</v>
          </cell>
          <cell r="B1091" t="str">
            <v>New York</v>
          </cell>
          <cell r="C1091" t="str">
            <v>Male</v>
          </cell>
          <cell r="D1091" t="str">
            <v>55-64</v>
          </cell>
          <cell r="E1091" t="str">
            <v>Only English</v>
          </cell>
          <cell r="F1091" t="str">
            <v>Only    English</v>
          </cell>
          <cell r="G1091">
            <v>1</v>
          </cell>
        </row>
        <row r="1092">
          <cell r="A1092" t="str">
            <v>New YorkMale65+Only Spanish</v>
          </cell>
          <cell r="B1092" t="str">
            <v>New York</v>
          </cell>
          <cell r="C1092" t="str">
            <v>Male</v>
          </cell>
          <cell r="D1092" t="str">
            <v>65+</v>
          </cell>
          <cell r="E1092" t="str">
            <v>Only Spanish</v>
          </cell>
          <cell r="F1092" t="str">
            <v>Only    Spanish</v>
          </cell>
          <cell r="G1092">
            <v>15</v>
          </cell>
        </row>
        <row r="1093">
          <cell r="A1093" t="str">
            <v>New YorkMale65+Mostly Spanish</v>
          </cell>
          <cell r="B1093" t="str">
            <v>New York</v>
          </cell>
          <cell r="C1093" t="str">
            <v>Male</v>
          </cell>
          <cell r="D1093" t="str">
            <v>65+</v>
          </cell>
          <cell r="E1093" t="str">
            <v>Mostly Spanish</v>
          </cell>
          <cell r="F1093" t="str">
            <v>Mostly  Spanish</v>
          </cell>
          <cell r="G1093">
            <v>9</v>
          </cell>
        </row>
        <row r="1094">
          <cell r="A1094" t="str">
            <v>New YorkMale65+Spanish &amp; English</v>
          </cell>
          <cell r="B1094" t="str">
            <v>New York</v>
          </cell>
          <cell r="C1094" t="str">
            <v>Male</v>
          </cell>
          <cell r="D1094" t="str">
            <v>65+</v>
          </cell>
          <cell r="E1094" t="str">
            <v>Spanish &amp; English</v>
          </cell>
          <cell r="F1094" t="str">
            <v>Spanish English</v>
          </cell>
          <cell r="G1094">
            <v>1</v>
          </cell>
        </row>
        <row r="1095">
          <cell r="A1095" t="str">
            <v>New YorkMale65+Mostly English</v>
          </cell>
          <cell r="B1095" t="str">
            <v>New York</v>
          </cell>
          <cell r="C1095" t="str">
            <v>Male</v>
          </cell>
          <cell r="D1095" t="str">
            <v>65+</v>
          </cell>
          <cell r="E1095" t="str">
            <v>Mostly English</v>
          </cell>
          <cell r="F1095" t="str">
            <v>Mostly  English</v>
          </cell>
          <cell r="G1095">
            <v>5</v>
          </cell>
        </row>
        <row r="1096">
          <cell r="A1096" t="str">
            <v>New YorkMale65+Only English</v>
          </cell>
          <cell r="B1096" t="str">
            <v>New York</v>
          </cell>
          <cell r="C1096" t="str">
            <v>Male</v>
          </cell>
          <cell r="D1096" t="str">
            <v>65+</v>
          </cell>
          <cell r="E1096" t="str">
            <v>Only English</v>
          </cell>
          <cell r="F1096" t="str">
            <v>Only    English</v>
          </cell>
          <cell r="G1096">
            <v>1</v>
          </cell>
        </row>
        <row r="1097">
          <cell r="A1097" t="str">
            <v>New YorkMale2-11Mostly English</v>
          </cell>
          <cell r="B1097" t="str">
            <v>New York</v>
          </cell>
          <cell r="C1097" t="str">
            <v>Male</v>
          </cell>
          <cell r="D1097" t="str">
            <v>2-11</v>
          </cell>
          <cell r="E1097" t="str">
            <v>Mostly English</v>
          </cell>
          <cell r="F1097" t="str">
            <v>Mostly  English</v>
          </cell>
          <cell r="G1097">
            <v>1</v>
          </cell>
        </row>
        <row r="1098">
          <cell r="A1098" t="str">
            <v>New YorkMaleMissingN/A</v>
          </cell>
          <cell r="B1098" t="str">
            <v>New York</v>
          </cell>
          <cell r="C1098" t="str">
            <v>Male</v>
          </cell>
          <cell r="D1098" t="str">
            <v>Missing</v>
          </cell>
          <cell r="E1098" t="str">
            <v>N/A</v>
          </cell>
          <cell r="F1098" t="str">
            <v>DK/REF</v>
          </cell>
          <cell r="G1098">
            <v>2</v>
          </cell>
        </row>
        <row r="1099">
          <cell r="A1099" t="str">
            <v>New YorkMaleMissingOnly Spanish</v>
          </cell>
          <cell r="B1099" t="str">
            <v>New York</v>
          </cell>
          <cell r="C1099" t="str">
            <v>Male</v>
          </cell>
          <cell r="D1099" t="str">
            <v>Missing</v>
          </cell>
          <cell r="E1099" t="str">
            <v>Only Spanish</v>
          </cell>
          <cell r="F1099" t="str">
            <v>Only    Spanish</v>
          </cell>
          <cell r="G1099">
            <v>14</v>
          </cell>
        </row>
        <row r="1100">
          <cell r="A1100" t="str">
            <v>New YorkMaleMissingMostly Spanish</v>
          </cell>
          <cell r="B1100" t="str">
            <v>New York</v>
          </cell>
          <cell r="C1100" t="str">
            <v>Male</v>
          </cell>
          <cell r="D1100" t="str">
            <v>Missing</v>
          </cell>
          <cell r="E1100" t="str">
            <v>Mostly Spanish</v>
          </cell>
          <cell r="F1100" t="str">
            <v>Mostly  Spanish</v>
          </cell>
          <cell r="G1100">
            <v>3</v>
          </cell>
        </row>
        <row r="1101">
          <cell r="A1101" t="str">
            <v>New YorkMaleMissingSpanish &amp; English</v>
          </cell>
          <cell r="B1101" t="str">
            <v>New York</v>
          </cell>
          <cell r="C1101" t="str">
            <v>Male</v>
          </cell>
          <cell r="D1101" t="str">
            <v>Missing</v>
          </cell>
          <cell r="E1101" t="str">
            <v>Spanish &amp; English</v>
          </cell>
          <cell r="F1101" t="str">
            <v>Spanish English</v>
          </cell>
          <cell r="G1101">
            <v>1</v>
          </cell>
        </row>
        <row r="1102">
          <cell r="A1102" t="str">
            <v>New YorkMaleMissingMostly English</v>
          </cell>
          <cell r="B1102" t="str">
            <v>New York</v>
          </cell>
          <cell r="C1102" t="str">
            <v>Male</v>
          </cell>
          <cell r="D1102" t="str">
            <v>Missing</v>
          </cell>
          <cell r="E1102" t="str">
            <v>Mostly English</v>
          </cell>
          <cell r="F1102" t="str">
            <v>Mostly  English</v>
          </cell>
          <cell r="G1102">
            <v>4</v>
          </cell>
        </row>
        <row r="1103">
          <cell r="A1103" t="str">
            <v>New YorkFemale&lt;2N/A</v>
          </cell>
          <cell r="B1103" t="str">
            <v>New York</v>
          </cell>
          <cell r="C1103" t="str">
            <v>Female</v>
          </cell>
          <cell r="D1103" t="str">
            <v>&lt;2</v>
          </cell>
          <cell r="E1103" t="str">
            <v>N/A</v>
          </cell>
          <cell r="F1103" t="str">
            <v>DK/REF</v>
          </cell>
          <cell r="G1103">
            <v>12</v>
          </cell>
        </row>
        <row r="1104">
          <cell r="A1104" t="str">
            <v>New YorkFemale2-5Only Spanish</v>
          </cell>
          <cell r="B1104" t="str">
            <v>New York</v>
          </cell>
          <cell r="C1104" t="str">
            <v>Female</v>
          </cell>
          <cell r="D1104" t="str">
            <v>2-5</v>
          </cell>
          <cell r="E1104" t="str">
            <v>Only Spanish</v>
          </cell>
          <cell r="F1104" t="str">
            <v>Only    Spanish</v>
          </cell>
          <cell r="G1104">
            <v>9</v>
          </cell>
        </row>
        <row r="1105">
          <cell r="A1105" t="str">
            <v>New YorkFemale2-5Mostly Spanish</v>
          </cell>
          <cell r="B1105" t="str">
            <v>New York</v>
          </cell>
          <cell r="C1105" t="str">
            <v>Female</v>
          </cell>
          <cell r="D1105" t="str">
            <v>2-5</v>
          </cell>
          <cell r="E1105" t="str">
            <v>Mostly Spanish</v>
          </cell>
          <cell r="F1105" t="str">
            <v>Mostly  Spanish</v>
          </cell>
          <cell r="G1105">
            <v>10</v>
          </cell>
        </row>
        <row r="1106">
          <cell r="A1106" t="str">
            <v>New YorkFemale2-5Mostly English</v>
          </cell>
          <cell r="B1106" t="str">
            <v>New York</v>
          </cell>
          <cell r="C1106" t="str">
            <v>Female</v>
          </cell>
          <cell r="D1106" t="str">
            <v>2-5</v>
          </cell>
          <cell r="E1106" t="str">
            <v>Mostly English</v>
          </cell>
          <cell r="F1106" t="str">
            <v>Mostly  English</v>
          </cell>
          <cell r="G1106">
            <v>6</v>
          </cell>
        </row>
        <row r="1107">
          <cell r="A1107" t="str">
            <v>New YorkFemale2-5Only English</v>
          </cell>
          <cell r="B1107" t="str">
            <v>New York</v>
          </cell>
          <cell r="C1107" t="str">
            <v>Female</v>
          </cell>
          <cell r="D1107" t="str">
            <v>2-5</v>
          </cell>
          <cell r="E1107" t="str">
            <v>Only English</v>
          </cell>
          <cell r="F1107" t="str">
            <v>Only    English</v>
          </cell>
          <cell r="G1107">
            <v>2</v>
          </cell>
        </row>
        <row r="1108">
          <cell r="A1108" t="str">
            <v>New YorkFemale6-11Only Spanish</v>
          </cell>
          <cell r="B1108" t="str">
            <v>New York</v>
          </cell>
          <cell r="C1108" t="str">
            <v>Female</v>
          </cell>
          <cell r="D1108" t="str">
            <v>6-11</v>
          </cell>
          <cell r="E1108" t="str">
            <v>Only Spanish</v>
          </cell>
          <cell r="F1108" t="str">
            <v>Only    Spanish</v>
          </cell>
          <cell r="G1108">
            <v>4</v>
          </cell>
        </row>
        <row r="1109">
          <cell r="A1109" t="str">
            <v>New YorkFemale6-11Mostly Spanish</v>
          </cell>
          <cell r="B1109" t="str">
            <v>New York</v>
          </cell>
          <cell r="C1109" t="str">
            <v>Female</v>
          </cell>
          <cell r="D1109" t="str">
            <v>6-11</v>
          </cell>
          <cell r="E1109" t="str">
            <v>Mostly Spanish</v>
          </cell>
          <cell r="F1109" t="str">
            <v>Mostly  Spanish</v>
          </cell>
          <cell r="G1109">
            <v>12</v>
          </cell>
        </row>
        <row r="1110">
          <cell r="A1110" t="str">
            <v>New YorkFemale6-11Spanish &amp; English</v>
          </cell>
          <cell r="B1110" t="str">
            <v>New York</v>
          </cell>
          <cell r="C1110" t="str">
            <v>Female</v>
          </cell>
          <cell r="D1110" t="str">
            <v>6-11</v>
          </cell>
          <cell r="E1110" t="str">
            <v>Spanish &amp; English</v>
          </cell>
          <cell r="F1110" t="str">
            <v>Spanish English</v>
          </cell>
          <cell r="G1110">
            <v>2</v>
          </cell>
        </row>
        <row r="1111">
          <cell r="A1111" t="str">
            <v>New YorkFemale6-11Mostly English</v>
          </cell>
          <cell r="B1111" t="str">
            <v>New York</v>
          </cell>
          <cell r="C1111" t="str">
            <v>Female</v>
          </cell>
          <cell r="D1111" t="str">
            <v>6-11</v>
          </cell>
          <cell r="E1111" t="str">
            <v>Mostly English</v>
          </cell>
          <cell r="F1111" t="str">
            <v>Mostly  English</v>
          </cell>
          <cell r="G1111">
            <v>25</v>
          </cell>
        </row>
        <row r="1112">
          <cell r="A1112" t="str">
            <v>New YorkFemale6-11Only English</v>
          </cell>
          <cell r="B1112" t="str">
            <v>New York</v>
          </cell>
          <cell r="C1112" t="str">
            <v>Female</v>
          </cell>
          <cell r="D1112" t="str">
            <v>6-11</v>
          </cell>
          <cell r="E1112" t="str">
            <v>Only English</v>
          </cell>
          <cell r="F1112" t="str">
            <v>Only    English</v>
          </cell>
          <cell r="G1112">
            <v>8</v>
          </cell>
        </row>
        <row r="1113">
          <cell r="A1113" t="str">
            <v>New YorkFemale12-17Only Spanish</v>
          </cell>
          <cell r="B1113" t="str">
            <v>New York</v>
          </cell>
          <cell r="C1113" t="str">
            <v>Female</v>
          </cell>
          <cell r="D1113" t="str">
            <v>12-17</v>
          </cell>
          <cell r="E1113" t="str">
            <v>Only Spanish</v>
          </cell>
          <cell r="F1113" t="str">
            <v>Only    Spanish</v>
          </cell>
          <cell r="G1113">
            <v>4</v>
          </cell>
        </row>
        <row r="1114">
          <cell r="A1114" t="str">
            <v>New YorkFemale12-17Mostly Spanish</v>
          </cell>
          <cell r="B1114" t="str">
            <v>New York</v>
          </cell>
          <cell r="C1114" t="str">
            <v>Female</v>
          </cell>
          <cell r="D1114" t="str">
            <v>12-17</v>
          </cell>
          <cell r="E1114" t="str">
            <v>Mostly Spanish</v>
          </cell>
          <cell r="F1114" t="str">
            <v>Mostly  Spanish</v>
          </cell>
          <cell r="G1114">
            <v>16</v>
          </cell>
        </row>
        <row r="1115">
          <cell r="A1115" t="str">
            <v>New YorkFemale12-17Spanish &amp; English</v>
          </cell>
          <cell r="B1115" t="str">
            <v>New York</v>
          </cell>
          <cell r="C1115" t="str">
            <v>Female</v>
          </cell>
          <cell r="D1115" t="str">
            <v>12-17</v>
          </cell>
          <cell r="E1115" t="str">
            <v>Spanish &amp; English</v>
          </cell>
          <cell r="F1115" t="str">
            <v>Spanish English</v>
          </cell>
          <cell r="G1115">
            <v>6</v>
          </cell>
        </row>
        <row r="1116">
          <cell r="A1116" t="str">
            <v>New YorkFemale12-17Mostly English</v>
          </cell>
          <cell r="B1116" t="str">
            <v>New York</v>
          </cell>
          <cell r="C1116" t="str">
            <v>Female</v>
          </cell>
          <cell r="D1116" t="str">
            <v>12-17</v>
          </cell>
          <cell r="E1116" t="str">
            <v>Mostly English</v>
          </cell>
          <cell r="F1116" t="str">
            <v>Mostly  English</v>
          </cell>
          <cell r="G1116">
            <v>35</v>
          </cell>
        </row>
        <row r="1117">
          <cell r="A1117" t="str">
            <v>New YorkFemale12-17Only English</v>
          </cell>
          <cell r="B1117" t="str">
            <v>New York</v>
          </cell>
          <cell r="C1117" t="str">
            <v>Female</v>
          </cell>
          <cell r="D1117" t="str">
            <v>12-17</v>
          </cell>
          <cell r="E1117" t="str">
            <v>Only English</v>
          </cell>
          <cell r="F1117" t="str">
            <v>Only    English</v>
          </cell>
          <cell r="G1117">
            <v>8</v>
          </cell>
        </row>
        <row r="1118">
          <cell r="A1118" t="str">
            <v>New YorkFemale18-24Only Spanish</v>
          </cell>
          <cell r="B1118" t="str">
            <v>New York</v>
          </cell>
          <cell r="C1118" t="str">
            <v>Female</v>
          </cell>
          <cell r="D1118" t="str">
            <v>18-24</v>
          </cell>
          <cell r="E1118" t="str">
            <v>Only Spanish</v>
          </cell>
          <cell r="F1118" t="str">
            <v>Only    Spanish</v>
          </cell>
          <cell r="G1118">
            <v>15</v>
          </cell>
        </row>
        <row r="1119">
          <cell r="A1119" t="str">
            <v>New YorkFemale18-24Mostly Spanish</v>
          </cell>
          <cell r="B1119" t="str">
            <v>New York</v>
          </cell>
          <cell r="C1119" t="str">
            <v>Female</v>
          </cell>
          <cell r="D1119" t="str">
            <v>18-24</v>
          </cell>
          <cell r="E1119" t="str">
            <v>Mostly Spanish</v>
          </cell>
          <cell r="F1119" t="str">
            <v>Mostly  Spanish</v>
          </cell>
          <cell r="G1119">
            <v>24</v>
          </cell>
        </row>
        <row r="1120">
          <cell r="A1120" t="str">
            <v>New YorkFemale18-24Spanish &amp; English</v>
          </cell>
          <cell r="B1120" t="str">
            <v>New York</v>
          </cell>
          <cell r="C1120" t="str">
            <v>Female</v>
          </cell>
          <cell r="D1120" t="str">
            <v>18-24</v>
          </cell>
          <cell r="E1120" t="str">
            <v>Spanish &amp; English</v>
          </cell>
          <cell r="F1120" t="str">
            <v>Spanish English</v>
          </cell>
          <cell r="G1120">
            <v>2</v>
          </cell>
        </row>
        <row r="1121">
          <cell r="A1121" t="str">
            <v>New YorkFemale18-24Mostly English</v>
          </cell>
          <cell r="B1121" t="str">
            <v>New York</v>
          </cell>
          <cell r="C1121" t="str">
            <v>Female</v>
          </cell>
          <cell r="D1121" t="str">
            <v>18-24</v>
          </cell>
          <cell r="E1121" t="str">
            <v>Mostly English</v>
          </cell>
          <cell r="F1121" t="str">
            <v>Mostly  English</v>
          </cell>
          <cell r="G1121">
            <v>15</v>
          </cell>
        </row>
        <row r="1122">
          <cell r="A1122" t="str">
            <v>New YorkFemale18-24Only English</v>
          </cell>
          <cell r="B1122" t="str">
            <v>New York</v>
          </cell>
          <cell r="C1122" t="str">
            <v>Female</v>
          </cell>
          <cell r="D1122" t="str">
            <v>18-24</v>
          </cell>
          <cell r="E1122" t="str">
            <v>Only English</v>
          </cell>
          <cell r="F1122" t="str">
            <v>Only    English</v>
          </cell>
          <cell r="G1122">
            <v>4</v>
          </cell>
        </row>
        <row r="1123">
          <cell r="A1123" t="str">
            <v>New YorkFemale25-34Only Spanish</v>
          </cell>
          <cell r="B1123" t="str">
            <v>New York</v>
          </cell>
          <cell r="C1123" t="str">
            <v>Female</v>
          </cell>
          <cell r="D1123" t="str">
            <v>25-34</v>
          </cell>
          <cell r="E1123" t="str">
            <v>Only Spanish</v>
          </cell>
          <cell r="F1123" t="str">
            <v>Only    Spanish</v>
          </cell>
          <cell r="G1123">
            <v>28</v>
          </cell>
        </row>
        <row r="1124">
          <cell r="A1124" t="str">
            <v>New YorkFemale25-34Mostly Spanish</v>
          </cell>
          <cell r="B1124" t="str">
            <v>New York</v>
          </cell>
          <cell r="C1124" t="str">
            <v>Female</v>
          </cell>
          <cell r="D1124" t="str">
            <v>25-34</v>
          </cell>
          <cell r="E1124" t="str">
            <v>Mostly Spanish</v>
          </cell>
          <cell r="F1124" t="str">
            <v>Mostly  Spanish</v>
          </cell>
          <cell r="G1124">
            <v>27</v>
          </cell>
        </row>
        <row r="1125">
          <cell r="A1125" t="str">
            <v>New YorkFemale25-34Spanish &amp; English</v>
          </cell>
          <cell r="B1125" t="str">
            <v>New York</v>
          </cell>
          <cell r="C1125" t="str">
            <v>Female</v>
          </cell>
          <cell r="D1125" t="str">
            <v>25-34</v>
          </cell>
          <cell r="E1125" t="str">
            <v>Spanish &amp; English</v>
          </cell>
          <cell r="F1125" t="str">
            <v>Spanish English</v>
          </cell>
          <cell r="G1125">
            <v>4</v>
          </cell>
        </row>
        <row r="1126">
          <cell r="A1126" t="str">
            <v>New YorkFemale25-34Mostly English</v>
          </cell>
          <cell r="B1126" t="str">
            <v>New York</v>
          </cell>
          <cell r="C1126" t="str">
            <v>Female</v>
          </cell>
          <cell r="D1126" t="str">
            <v>25-34</v>
          </cell>
          <cell r="E1126" t="str">
            <v>Mostly English</v>
          </cell>
          <cell r="F1126" t="str">
            <v>Mostly  English</v>
          </cell>
          <cell r="G1126">
            <v>25</v>
          </cell>
        </row>
        <row r="1127">
          <cell r="A1127" t="str">
            <v>New YorkFemale25-34Only English</v>
          </cell>
          <cell r="B1127" t="str">
            <v>New York</v>
          </cell>
          <cell r="C1127" t="str">
            <v>Female</v>
          </cell>
          <cell r="D1127" t="str">
            <v>25-34</v>
          </cell>
          <cell r="E1127" t="str">
            <v>Only English</v>
          </cell>
          <cell r="F1127" t="str">
            <v>Only    English</v>
          </cell>
          <cell r="G1127">
            <v>5</v>
          </cell>
        </row>
        <row r="1128">
          <cell r="A1128" t="str">
            <v>New YorkFemale35-44Only Spanish</v>
          </cell>
          <cell r="B1128" t="str">
            <v>New York</v>
          </cell>
          <cell r="C1128" t="str">
            <v>Female</v>
          </cell>
          <cell r="D1128" t="str">
            <v>35-44</v>
          </cell>
          <cell r="E1128" t="str">
            <v>Only Spanish</v>
          </cell>
          <cell r="F1128" t="str">
            <v>Only    Spanish</v>
          </cell>
          <cell r="G1128">
            <v>36</v>
          </cell>
        </row>
        <row r="1129">
          <cell r="A1129" t="str">
            <v>New YorkFemale35-44Mostly Spanish</v>
          </cell>
          <cell r="B1129" t="str">
            <v>New York</v>
          </cell>
          <cell r="C1129" t="str">
            <v>Female</v>
          </cell>
          <cell r="D1129" t="str">
            <v>35-44</v>
          </cell>
          <cell r="E1129" t="str">
            <v>Mostly Spanish</v>
          </cell>
          <cell r="F1129" t="str">
            <v>Mostly  Spanish</v>
          </cell>
          <cell r="G1129">
            <v>42</v>
          </cell>
        </row>
        <row r="1130">
          <cell r="A1130" t="str">
            <v>New YorkFemale35-44Spanish &amp; English</v>
          </cell>
          <cell r="B1130" t="str">
            <v>New York</v>
          </cell>
          <cell r="C1130" t="str">
            <v>Female</v>
          </cell>
          <cell r="D1130" t="str">
            <v>35-44</v>
          </cell>
          <cell r="E1130" t="str">
            <v>Spanish &amp; English</v>
          </cell>
          <cell r="F1130" t="str">
            <v>Spanish English</v>
          </cell>
          <cell r="G1130">
            <v>3</v>
          </cell>
        </row>
        <row r="1131">
          <cell r="A1131" t="str">
            <v>New YorkFemale35-44Mostly English</v>
          </cell>
          <cell r="B1131" t="str">
            <v>New York</v>
          </cell>
          <cell r="C1131" t="str">
            <v>Female</v>
          </cell>
          <cell r="D1131" t="str">
            <v>35-44</v>
          </cell>
          <cell r="E1131" t="str">
            <v>Mostly English</v>
          </cell>
          <cell r="F1131" t="str">
            <v>Mostly  English</v>
          </cell>
          <cell r="G1131">
            <v>27</v>
          </cell>
        </row>
        <row r="1132">
          <cell r="A1132" t="str">
            <v>New YorkFemale35-44Only English</v>
          </cell>
          <cell r="B1132" t="str">
            <v>New York</v>
          </cell>
          <cell r="C1132" t="str">
            <v>Female</v>
          </cell>
          <cell r="D1132" t="str">
            <v>35-44</v>
          </cell>
          <cell r="E1132" t="str">
            <v>Only English</v>
          </cell>
          <cell r="F1132" t="str">
            <v>Only    English</v>
          </cell>
          <cell r="G1132">
            <v>2</v>
          </cell>
        </row>
        <row r="1133">
          <cell r="A1133" t="str">
            <v>New YorkFemale45-49Only Spanish</v>
          </cell>
          <cell r="B1133" t="str">
            <v>New York</v>
          </cell>
          <cell r="C1133" t="str">
            <v>Female</v>
          </cell>
          <cell r="D1133" t="str">
            <v>45-49</v>
          </cell>
          <cell r="E1133" t="str">
            <v>Only Spanish</v>
          </cell>
          <cell r="F1133" t="str">
            <v>Only    Spanish</v>
          </cell>
          <cell r="G1133">
            <v>11</v>
          </cell>
        </row>
        <row r="1134">
          <cell r="A1134" t="str">
            <v>New YorkFemale45-49Mostly Spanish</v>
          </cell>
          <cell r="B1134" t="str">
            <v>New York</v>
          </cell>
          <cell r="C1134" t="str">
            <v>Female</v>
          </cell>
          <cell r="D1134" t="str">
            <v>45-49</v>
          </cell>
          <cell r="E1134" t="str">
            <v>Mostly Spanish</v>
          </cell>
          <cell r="F1134" t="str">
            <v>Mostly  Spanish</v>
          </cell>
          <cell r="G1134">
            <v>15</v>
          </cell>
        </row>
        <row r="1135">
          <cell r="A1135" t="str">
            <v>New YorkFemale45-49Mostly English</v>
          </cell>
          <cell r="B1135" t="str">
            <v>New York</v>
          </cell>
          <cell r="C1135" t="str">
            <v>Female</v>
          </cell>
          <cell r="D1135" t="str">
            <v>45-49</v>
          </cell>
          <cell r="E1135" t="str">
            <v>Mostly English</v>
          </cell>
          <cell r="F1135" t="str">
            <v>Mostly  English</v>
          </cell>
          <cell r="G1135">
            <v>5</v>
          </cell>
        </row>
        <row r="1136">
          <cell r="A1136" t="str">
            <v>New YorkFemale45-49Only English</v>
          </cell>
          <cell r="B1136" t="str">
            <v>New York</v>
          </cell>
          <cell r="C1136" t="str">
            <v>Female</v>
          </cell>
          <cell r="D1136" t="str">
            <v>45-49</v>
          </cell>
          <cell r="E1136" t="str">
            <v>Only English</v>
          </cell>
          <cell r="F1136" t="str">
            <v>Only    English</v>
          </cell>
          <cell r="G1136">
            <v>3</v>
          </cell>
        </row>
        <row r="1137">
          <cell r="A1137" t="str">
            <v>New YorkFemale50-54Only Spanish</v>
          </cell>
          <cell r="B1137" t="str">
            <v>New York</v>
          </cell>
          <cell r="C1137" t="str">
            <v>Female</v>
          </cell>
          <cell r="D1137" t="str">
            <v>50-54</v>
          </cell>
          <cell r="E1137" t="str">
            <v>Only Spanish</v>
          </cell>
          <cell r="F1137" t="str">
            <v>Only    Spanish</v>
          </cell>
          <cell r="G1137">
            <v>12</v>
          </cell>
        </row>
        <row r="1138">
          <cell r="A1138" t="str">
            <v>New YorkFemale50-54Mostly Spanish</v>
          </cell>
          <cell r="B1138" t="str">
            <v>New York</v>
          </cell>
          <cell r="C1138" t="str">
            <v>Female</v>
          </cell>
          <cell r="D1138" t="str">
            <v>50-54</v>
          </cell>
          <cell r="E1138" t="str">
            <v>Mostly Spanish</v>
          </cell>
          <cell r="F1138" t="str">
            <v>Mostly  Spanish</v>
          </cell>
          <cell r="G1138">
            <v>11</v>
          </cell>
        </row>
        <row r="1139">
          <cell r="A1139" t="str">
            <v>New YorkFemale50-54Mostly English</v>
          </cell>
          <cell r="B1139" t="str">
            <v>New York</v>
          </cell>
          <cell r="C1139" t="str">
            <v>Female</v>
          </cell>
          <cell r="D1139" t="str">
            <v>50-54</v>
          </cell>
          <cell r="E1139" t="str">
            <v>Mostly English</v>
          </cell>
          <cell r="F1139" t="str">
            <v>Mostly  English</v>
          </cell>
          <cell r="G1139">
            <v>4</v>
          </cell>
        </row>
        <row r="1140">
          <cell r="A1140" t="str">
            <v>New YorkFemale50-54Only English</v>
          </cell>
          <cell r="B1140" t="str">
            <v>New York</v>
          </cell>
          <cell r="C1140" t="str">
            <v>Female</v>
          </cell>
          <cell r="D1140" t="str">
            <v>50-54</v>
          </cell>
          <cell r="E1140" t="str">
            <v>Only English</v>
          </cell>
          <cell r="F1140" t="str">
            <v>Only    English</v>
          </cell>
          <cell r="G1140">
            <v>3</v>
          </cell>
        </row>
        <row r="1141">
          <cell r="A1141" t="str">
            <v>New YorkFemale55-64N/A</v>
          </cell>
          <cell r="B1141" t="str">
            <v>New York</v>
          </cell>
          <cell r="C1141" t="str">
            <v>Female</v>
          </cell>
          <cell r="D1141" t="str">
            <v>55-64</v>
          </cell>
          <cell r="E1141" t="str">
            <v>N/A</v>
          </cell>
          <cell r="F1141" t="str">
            <v>DK/REF</v>
          </cell>
          <cell r="G1141">
            <v>1</v>
          </cell>
        </row>
        <row r="1142">
          <cell r="A1142" t="str">
            <v>New YorkFemale55-64Only Spanish</v>
          </cell>
          <cell r="B1142" t="str">
            <v>New York</v>
          </cell>
          <cell r="C1142" t="str">
            <v>Female</v>
          </cell>
          <cell r="D1142" t="str">
            <v>55-64</v>
          </cell>
          <cell r="E1142" t="str">
            <v>Only Spanish</v>
          </cell>
          <cell r="F1142" t="str">
            <v>Only    Spanish</v>
          </cell>
          <cell r="G1142">
            <v>10</v>
          </cell>
        </row>
        <row r="1143">
          <cell r="A1143" t="str">
            <v>New YorkFemale55-64Mostly Spanish</v>
          </cell>
          <cell r="B1143" t="str">
            <v>New York</v>
          </cell>
          <cell r="C1143" t="str">
            <v>Female</v>
          </cell>
          <cell r="D1143" t="str">
            <v>55-64</v>
          </cell>
          <cell r="E1143" t="str">
            <v>Mostly Spanish</v>
          </cell>
          <cell r="F1143" t="str">
            <v>Mostly  Spanish</v>
          </cell>
          <cell r="G1143">
            <v>13</v>
          </cell>
        </row>
        <row r="1144">
          <cell r="A1144" t="str">
            <v>New YorkFemale55-64Spanish &amp; English</v>
          </cell>
          <cell r="B1144" t="str">
            <v>New York</v>
          </cell>
          <cell r="C1144" t="str">
            <v>Female</v>
          </cell>
          <cell r="D1144" t="str">
            <v>55-64</v>
          </cell>
          <cell r="E1144" t="str">
            <v>Spanish &amp; English</v>
          </cell>
          <cell r="F1144" t="str">
            <v>Spanish English</v>
          </cell>
          <cell r="G1144">
            <v>2</v>
          </cell>
        </row>
        <row r="1145">
          <cell r="A1145" t="str">
            <v>New YorkFemale55-64Mostly English</v>
          </cell>
          <cell r="B1145" t="str">
            <v>New York</v>
          </cell>
          <cell r="C1145" t="str">
            <v>Female</v>
          </cell>
          <cell r="D1145" t="str">
            <v>55-64</v>
          </cell>
          <cell r="E1145" t="str">
            <v>Mostly English</v>
          </cell>
          <cell r="F1145" t="str">
            <v>Mostly  English</v>
          </cell>
          <cell r="G1145">
            <v>4</v>
          </cell>
        </row>
        <row r="1146">
          <cell r="A1146" t="str">
            <v>New YorkFemale55-64Only English</v>
          </cell>
          <cell r="B1146" t="str">
            <v>New York</v>
          </cell>
          <cell r="C1146" t="str">
            <v>Female</v>
          </cell>
          <cell r="D1146" t="str">
            <v>55-64</v>
          </cell>
          <cell r="E1146" t="str">
            <v>Only English</v>
          </cell>
          <cell r="F1146" t="str">
            <v>Only    English</v>
          </cell>
          <cell r="G1146">
            <v>4</v>
          </cell>
        </row>
        <row r="1147">
          <cell r="A1147" t="str">
            <v>New YorkFemale65+Only Spanish</v>
          </cell>
          <cell r="B1147" t="str">
            <v>New York</v>
          </cell>
          <cell r="C1147" t="str">
            <v>Female</v>
          </cell>
          <cell r="D1147" t="str">
            <v>65+</v>
          </cell>
          <cell r="E1147" t="str">
            <v>Only Spanish</v>
          </cell>
          <cell r="F1147" t="str">
            <v>Only    Spanish</v>
          </cell>
          <cell r="G1147">
            <v>21</v>
          </cell>
        </row>
        <row r="1148">
          <cell r="A1148" t="str">
            <v>New YorkFemale65+Mostly Spanish</v>
          </cell>
          <cell r="B1148" t="str">
            <v>New York</v>
          </cell>
          <cell r="C1148" t="str">
            <v>Female</v>
          </cell>
          <cell r="D1148" t="str">
            <v>65+</v>
          </cell>
          <cell r="E1148" t="str">
            <v>Mostly Spanish</v>
          </cell>
          <cell r="F1148" t="str">
            <v>Mostly  Spanish</v>
          </cell>
          <cell r="G1148">
            <v>12</v>
          </cell>
        </row>
        <row r="1149">
          <cell r="A1149" t="str">
            <v>New YorkFemale65+Spanish &amp; English</v>
          </cell>
          <cell r="B1149" t="str">
            <v>New York</v>
          </cell>
          <cell r="C1149" t="str">
            <v>Female</v>
          </cell>
          <cell r="D1149" t="str">
            <v>65+</v>
          </cell>
          <cell r="E1149" t="str">
            <v>Spanish &amp; English</v>
          </cell>
          <cell r="F1149" t="str">
            <v>Spanish English</v>
          </cell>
          <cell r="G1149">
            <v>1</v>
          </cell>
        </row>
        <row r="1150">
          <cell r="A1150" t="str">
            <v>New YorkFemale65+Mostly English</v>
          </cell>
          <cell r="B1150" t="str">
            <v>New York</v>
          </cell>
          <cell r="C1150" t="str">
            <v>Female</v>
          </cell>
          <cell r="D1150" t="str">
            <v>65+</v>
          </cell>
          <cell r="E1150" t="str">
            <v>Mostly English</v>
          </cell>
          <cell r="F1150" t="str">
            <v>Mostly  English</v>
          </cell>
          <cell r="G1150">
            <v>4</v>
          </cell>
        </row>
        <row r="1151">
          <cell r="A1151" t="str">
            <v>New YorkFemale65+Only English</v>
          </cell>
          <cell r="B1151" t="str">
            <v>New York</v>
          </cell>
          <cell r="C1151" t="str">
            <v>Female</v>
          </cell>
          <cell r="D1151" t="str">
            <v>65+</v>
          </cell>
          <cell r="E1151" t="str">
            <v>Only English</v>
          </cell>
          <cell r="F1151" t="str">
            <v>Only    English</v>
          </cell>
          <cell r="G1151">
            <v>1</v>
          </cell>
        </row>
        <row r="1152">
          <cell r="A1152" t="str">
            <v>New YorkFemale2-11Mostly English</v>
          </cell>
          <cell r="B1152" t="str">
            <v>New York</v>
          </cell>
          <cell r="C1152" t="str">
            <v>Female</v>
          </cell>
          <cell r="D1152" t="str">
            <v>2-11</v>
          </cell>
          <cell r="E1152" t="str">
            <v>Mostly English</v>
          </cell>
          <cell r="F1152" t="str">
            <v>Mostly  English</v>
          </cell>
          <cell r="G1152">
            <v>1</v>
          </cell>
        </row>
        <row r="1153">
          <cell r="A1153" t="str">
            <v>New YorkFemaleMissingN/A</v>
          </cell>
          <cell r="B1153" t="str">
            <v>New York</v>
          </cell>
          <cell r="C1153" t="str">
            <v>Female</v>
          </cell>
          <cell r="D1153" t="str">
            <v>Missing</v>
          </cell>
          <cell r="E1153" t="str">
            <v>N/A</v>
          </cell>
          <cell r="F1153" t="str">
            <v>DK/REF</v>
          </cell>
          <cell r="G1153">
            <v>2</v>
          </cell>
        </row>
        <row r="1154">
          <cell r="A1154" t="str">
            <v>New YorkFemaleMissingOnly Spanish</v>
          </cell>
          <cell r="B1154" t="str">
            <v>New York</v>
          </cell>
          <cell r="C1154" t="str">
            <v>Female</v>
          </cell>
          <cell r="D1154" t="str">
            <v>Missing</v>
          </cell>
          <cell r="E1154" t="str">
            <v>Only Spanish</v>
          </cell>
          <cell r="F1154" t="str">
            <v>Only    Spanish</v>
          </cell>
          <cell r="G1154">
            <v>10</v>
          </cell>
        </row>
        <row r="1155">
          <cell r="A1155" t="str">
            <v>New YorkFemaleMissingMostly Spanish</v>
          </cell>
          <cell r="B1155" t="str">
            <v>New York</v>
          </cell>
          <cell r="C1155" t="str">
            <v>Female</v>
          </cell>
          <cell r="D1155" t="str">
            <v>Missing</v>
          </cell>
          <cell r="E1155" t="str">
            <v>Mostly Spanish</v>
          </cell>
          <cell r="F1155" t="str">
            <v>Mostly  Spanish</v>
          </cell>
          <cell r="G1155">
            <v>2</v>
          </cell>
        </row>
        <row r="1156">
          <cell r="A1156" t="str">
            <v>New YorkFemaleMissingMostly English</v>
          </cell>
          <cell r="B1156" t="str">
            <v>New York</v>
          </cell>
          <cell r="C1156" t="str">
            <v>Female</v>
          </cell>
          <cell r="D1156" t="str">
            <v>Missing</v>
          </cell>
          <cell r="E1156" t="str">
            <v>Mostly English</v>
          </cell>
          <cell r="F1156" t="str">
            <v>Mostly  English</v>
          </cell>
          <cell r="G1156">
            <v>3</v>
          </cell>
        </row>
        <row r="1157">
          <cell r="A1157" t="str">
            <v>New YorkUnknownMissingMostly Spanish</v>
          </cell>
          <cell r="B1157" t="str">
            <v>New York</v>
          </cell>
          <cell r="C1157" t="str">
            <v>Unknown</v>
          </cell>
          <cell r="D1157" t="str">
            <v>Missing</v>
          </cell>
          <cell r="E1157" t="str">
            <v>Mostly Spanish</v>
          </cell>
          <cell r="F1157" t="str">
            <v>Mostly  Spanish</v>
          </cell>
          <cell r="G1157">
            <v>7</v>
          </cell>
        </row>
        <row r="1158">
          <cell r="A1158" t="str">
            <v>PhoenixMale&lt;2N/A</v>
          </cell>
          <cell r="B1158" t="str">
            <v>Phoenix</v>
          </cell>
          <cell r="C1158" t="str">
            <v>Male</v>
          </cell>
          <cell r="D1158" t="str">
            <v>&lt;2</v>
          </cell>
          <cell r="E1158" t="str">
            <v>N/A</v>
          </cell>
          <cell r="F1158" t="str">
            <v>DK/REF</v>
          </cell>
          <cell r="G1158">
            <v>5</v>
          </cell>
        </row>
        <row r="1159">
          <cell r="A1159" t="str">
            <v>PhoenixMale2-5Only Spanish</v>
          </cell>
          <cell r="B1159" t="str">
            <v>Phoenix</v>
          </cell>
          <cell r="C1159" t="str">
            <v>Male</v>
          </cell>
          <cell r="D1159" t="str">
            <v>2-5</v>
          </cell>
          <cell r="E1159" t="str">
            <v>Only Spanish</v>
          </cell>
          <cell r="F1159" t="str">
            <v>Only    Spanish</v>
          </cell>
          <cell r="G1159">
            <v>8</v>
          </cell>
        </row>
        <row r="1160">
          <cell r="A1160" t="str">
            <v>PhoenixMale2-5Mostly Spanish</v>
          </cell>
          <cell r="B1160" t="str">
            <v>Phoenix</v>
          </cell>
          <cell r="C1160" t="str">
            <v>Male</v>
          </cell>
          <cell r="D1160" t="str">
            <v>2-5</v>
          </cell>
          <cell r="E1160" t="str">
            <v>Mostly Spanish</v>
          </cell>
          <cell r="F1160" t="str">
            <v>Mostly  Spanish</v>
          </cell>
          <cell r="G1160">
            <v>2</v>
          </cell>
        </row>
        <row r="1161">
          <cell r="A1161" t="str">
            <v>PhoenixMale2-5Mostly English</v>
          </cell>
          <cell r="B1161" t="str">
            <v>Phoenix</v>
          </cell>
          <cell r="C1161" t="str">
            <v>Male</v>
          </cell>
          <cell r="D1161" t="str">
            <v>2-5</v>
          </cell>
          <cell r="E1161" t="str">
            <v>Mostly English</v>
          </cell>
          <cell r="F1161" t="str">
            <v>Mostly  English</v>
          </cell>
          <cell r="G1161">
            <v>5</v>
          </cell>
        </row>
        <row r="1162">
          <cell r="A1162" t="str">
            <v>PhoenixMale2-5Only English</v>
          </cell>
          <cell r="B1162" t="str">
            <v>Phoenix</v>
          </cell>
          <cell r="C1162" t="str">
            <v>Male</v>
          </cell>
          <cell r="D1162" t="str">
            <v>2-5</v>
          </cell>
          <cell r="E1162" t="str">
            <v>Only English</v>
          </cell>
          <cell r="F1162" t="str">
            <v>Only    English</v>
          </cell>
          <cell r="G1162">
            <v>7</v>
          </cell>
        </row>
        <row r="1163">
          <cell r="A1163" t="str">
            <v>PhoenixMale6-11Only Spanish</v>
          </cell>
          <cell r="B1163" t="str">
            <v>Phoenix</v>
          </cell>
          <cell r="C1163" t="str">
            <v>Male</v>
          </cell>
          <cell r="D1163" t="str">
            <v>6-11</v>
          </cell>
          <cell r="E1163" t="str">
            <v>Only Spanish</v>
          </cell>
          <cell r="F1163" t="str">
            <v>Only    Spanish</v>
          </cell>
          <cell r="G1163">
            <v>2</v>
          </cell>
        </row>
        <row r="1164">
          <cell r="A1164" t="str">
            <v>PhoenixMale6-11Mostly Spanish</v>
          </cell>
          <cell r="B1164" t="str">
            <v>Phoenix</v>
          </cell>
          <cell r="C1164" t="str">
            <v>Male</v>
          </cell>
          <cell r="D1164" t="str">
            <v>6-11</v>
          </cell>
          <cell r="E1164" t="str">
            <v>Mostly Spanish</v>
          </cell>
          <cell r="F1164" t="str">
            <v>Mostly  Spanish</v>
          </cell>
          <cell r="G1164">
            <v>12</v>
          </cell>
        </row>
        <row r="1165">
          <cell r="A1165" t="str">
            <v>PhoenixMale6-11Mostly English</v>
          </cell>
          <cell r="B1165" t="str">
            <v>Phoenix</v>
          </cell>
          <cell r="C1165" t="str">
            <v>Male</v>
          </cell>
          <cell r="D1165" t="str">
            <v>6-11</v>
          </cell>
          <cell r="E1165" t="str">
            <v>Mostly English</v>
          </cell>
          <cell r="F1165" t="str">
            <v>Mostly  English</v>
          </cell>
          <cell r="G1165">
            <v>9</v>
          </cell>
        </row>
        <row r="1166">
          <cell r="A1166" t="str">
            <v>PhoenixMale6-11Only English</v>
          </cell>
          <cell r="B1166" t="str">
            <v>Phoenix</v>
          </cell>
          <cell r="C1166" t="str">
            <v>Male</v>
          </cell>
          <cell r="D1166" t="str">
            <v>6-11</v>
          </cell>
          <cell r="E1166" t="str">
            <v>Only English</v>
          </cell>
          <cell r="F1166" t="str">
            <v>Only    English</v>
          </cell>
          <cell r="G1166">
            <v>5</v>
          </cell>
        </row>
        <row r="1167">
          <cell r="A1167" t="str">
            <v>PhoenixMale12-17Only Spanish</v>
          </cell>
          <cell r="B1167" t="str">
            <v>Phoenix</v>
          </cell>
          <cell r="C1167" t="str">
            <v>Male</v>
          </cell>
          <cell r="D1167" t="str">
            <v>12-17</v>
          </cell>
          <cell r="E1167" t="str">
            <v>Only Spanish</v>
          </cell>
          <cell r="F1167" t="str">
            <v>Only    Spanish</v>
          </cell>
          <cell r="G1167">
            <v>6</v>
          </cell>
        </row>
        <row r="1168">
          <cell r="A1168" t="str">
            <v>PhoenixMale12-17Mostly Spanish</v>
          </cell>
          <cell r="B1168" t="str">
            <v>Phoenix</v>
          </cell>
          <cell r="C1168" t="str">
            <v>Male</v>
          </cell>
          <cell r="D1168" t="str">
            <v>12-17</v>
          </cell>
          <cell r="E1168" t="str">
            <v>Mostly Spanish</v>
          </cell>
          <cell r="F1168" t="str">
            <v>Mostly  Spanish</v>
          </cell>
          <cell r="G1168">
            <v>6</v>
          </cell>
        </row>
        <row r="1169">
          <cell r="A1169" t="str">
            <v>PhoenixMale12-17Mostly English</v>
          </cell>
          <cell r="B1169" t="str">
            <v>Phoenix</v>
          </cell>
          <cell r="C1169" t="str">
            <v>Male</v>
          </cell>
          <cell r="D1169" t="str">
            <v>12-17</v>
          </cell>
          <cell r="E1169" t="str">
            <v>Mostly English</v>
          </cell>
          <cell r="F1169" t="str">
            <v>Mostly  English</v>
          </cell>
          <cell r="G1169">
            <v>3</v>
          </cell>
        </row>
        <row r="1170">
          <cell r="A1170" t="str">
            <v>PhoenixMale12-17Only English</v>
          </cell>
          <cell r="B1170" t="str">
            <v>Phoenix</v>
          </cell>
          <cell r="C1170" t="str">
            <v>Male</v>
          </cell>
          <cell r="D1170" t="str">
            <v>12-17</v>
          </cell>
          <cell r="E1170" t="str">
            <v>Only English</v>
          </cell>
          <cell r="F1170" t="str">
            <v>Only    English</v>
          </cell>
          <cell r="G1170">
            <v>4</v>
          </cell>
        </row>
        <row r="1171">
          <cell r="A1171" t="str">
            <v>PhoenixMale18-24Only Spanish</v>
          </cell>
          <cell r="B1171" t="str">
            <v>Phoenix</v>
          </cell>
          <cell r="C1171" t="str">
            <v>Male</v>
          </cell>
          <cell r="D1171" t="str">
            <v>18-24</v>
          </cell>
          <cell r="E1171" t="str">
            <v>Only Spanish</v>
          </cell>
          <cell r="F1171" t="str">
            <v>Only    Spanish</v>
          </cell>
          <cell r="G1171">
            <v>12</v>
          </cell>
        </row>
        <row r="1172">
          <cell r="A1172" t="str">
            <v>PhoenixMale18-24Mostly Spanish</v>
          </cell>
          <cell r="B1172" t="str">
            <v>Phoenix</v>
          </cell>
          <cell r="C1172" t="str">
            <v>Male</v>
          </cell>
          <cell r="D1172" t="str">
            <v>18-24</v>
          </cell>
          <cell r="E1172" t="str">
            <v>Mostly Spanish</v>
          </cell>
          <cell r="F1172" t="str">
            <v>Mostly  Spanish</v>
          </cell>
          <cell r="G1172">
            <v>7</v>
          </cell>
        </row>
        <row r="1173">
          <cell r="A1173" t="str">
            <v>PhoenixMale18-24Mostly English</v>
          </cell>
          <cell r="B1173" t="str">
            <v>Phoenix</v>
          </cell>
          <cell r="C1173" t="str">
            <v>Male</v>
          </cell>
          <cell r="D1173" t="str">
            <v>18-24</v>
          </cell>
          <cell r="E1173" t="str">
            <v>Mostly English</v>
          </cell>
          <cell r="F1173" t="str">
            <v>Mostly  English</v>
          </cell>
          <cell r="G1173">
            <v>3</v>
          </cell>
        </row>
        <row r="1174">
          <cell r="A1174" t="str">
            <v>PhoenixMale18-24Only English</v>
          </cell>
          <cell r="B1174" t="str">
            <v>Phoenix</v>
          </cell>
          <cell r="C1174" t="str">
            <v>Male</v>
          </cell>
          <cell r="D1174" t="str">
            <v>18-24</v>
          </cell>
          <cell r="E1174" t="str">
            <v>Only English</v>
          </cell>
          <cell r="F1174" t="str">
            <v>Only    English</v>
          </cell>
          <cell r="G1174">
            <v>2</v>
          </cell>
        </row>
        <row r="1175">
          <cell r="A1175" t="str">
            <v>PhoenixMale25-34Only Spanish</v>
          </cell>
          <cell r="B1175" t="str">
            <v>Phoenix</v>
          </cell>
          <cell r="C1175" t="str">
            <v>Male</v>
          </cell>
          <cell r="D1175" t="str">
            <v>25-34</v>
          </cell>
          <cell r="E1175" t="str">
            <v>Only Spanish</v>
          </cell>
          <cell r="F1175" t="str">
            <v>Only    Spanish</v>
          </cell>
          <cell r="G1175">
            <v>25</v>
          </cell>
        </row>
        <row r="1176">
          <cell r="A1176" t="str">
            <v>PhoenixMale25-34Mostly Spanish</v>
          </cell>
          <cell r="B1176" t="str">
            <v>Phoenix</v>
          </cell>
          <cell r="C1176" t="str">
            <v>Male</v>
          </cell>
          <cell r="D1176" t="str">
            <v>25-34</v>
          </cell>
          <cell r="E1176" t="str">
            <v>Mostly Spanish</v>
          </cell>
          <cell r="F1176" t="str">
            <v>Mostly  Spanish</v>
          </cell>
          <cell r="G1176">
            <v>7</v>
          </cell>
        </row>
        <row r="1177">
          <cell r="A1177" t="str">
            <v>PhoenixMale25-34Mostly English</v>
          </cell>
          <cell r="B1177" t="str">
            <v>Phoenix</v>
          </cell>
          <cell r="C1177" t="str">
            <v>Male</v>
          </cell>
          <cell r="D1177" t="str">
            <v>25-34</v>
          </cell>
          <cell r="E1177" t="str">
            <v>Mostly English</v>
          </cell>
          <cell r="F1177" t="str">
            <v>Mostly  English</v>
          </cell>
          <cell r="G1177">
            <v>8</v>
          </cell>
        </row>
        <row r="1178">
          <cell r="A1178" t="str">
            <v>PhoenixMale25-34Only English</v>
          </cell>
          <cell r="B1178" t="str">
            <v>Phoenix</v>
          </cell>
          <cell r="C1178" t="str">
            <v>Male</v>
          </cell>
          <cell r="D1178" t="str">
            <v>25-34</v>
          </cell>
          <cell r="E1178" t="str">
            <v>Only English</v>
          </cell>
          <cell r="F1178" t="str">
            <v>Only    English</v>
          </cell>
          <cell r="G1178">
            <v>4</v>
          </cell>
        </row>
        <row r="1179">
          <cell r="A1179" t="str">
            <v>PhoenixMale35-44Only Spanish</v>
          </cell>
          <cell r="B1179" t="str">
            <v>Phoenix</v>
          </cell>
          <cell r="C1179" t="str">
            <v>Male</v>
          </cell>
          <cell r="D1179" t="str">
            <v>35-44</v>
          </cell>
          <cell r="E1179" t="str">
            <v>Only Spanish</v>
          </cell>
          <cell r="F1179" t="str">
            <v>Only    Spanish</v>
          </cell>
          <cell r="G1179">
            <v>12</v>
          </cell>
        </row>
        <row r="1180">
          <cell r="A1180" t="str">
            <v>PhoenixMale35-44Mostly Spanish</v>
          </cell>
          <cell r="B1180" t="str">
            <v>Phoenix</v>
          </cell>
          <cell r="C1180" t="str">
            <v>Male</v>
          </cell>
          <cell r="D1180" t="str">
            <v>35-44</v>
          </cell>
          <cell r="E1180" t="str">
            <v>Mostly Spanish</v>
          </cell>
          <cell r="F1180" t="str">
            <v>Mostly  Spanish</v>
          </cell>
          <cell r="G1180">
            <v>9</v>
          </cell>
        </row>
        <row r="1181">
          <cell r="A1181" t="str">
            <v>PhoenixMale35-44Mostly English</v>
          </cell>
          <cell r="B1181" t="str">
            <v>Phoenix</v>
          </cell>
          <cell r="C1181" t="str">
            <v>Male</v>
          </cell>
          <cell r="D1181" t="str">
            <v>35-44</v>
          </cell>
          <cell r="E1181" t="str">
            <v>Mostly English</v>
          </cell>
          <cell r="F1181" t="str">
            <v>Mostly  English</v>
          </cell>
          <cell r="G1181">
            <v>5</v>
          </cell>
        </row>
        <row r="1182">
          <cell r="A1182" t="str">
            <v>PhoenixMale35-44Only English</v>
          </cell>
          <cell r="B1182" t="str">
            <v>Phoenix</v>
          </cell>
          <cell r="C1182" t="str">
            <v>Male</v>
          </cell>
          <cell r="D1182" t="str">
            <v>35-44</v>
          </cell>
          <cell r="E1182" t="str">
            <v>Only English</v>
          </cell>
          <cell r="F1182" t="str">
            <v>Only    English</v>
          </cell>
          <cell r="G1182">
            <v>11</v>
          </cell>
        </row>
        <row r="1183">
          <cell r="A1183" t="str">
            <v>PhoenixMale45-49Only Spanish</v>
          </cell>
          <cell r="B1183" t="str">
            <v>Phoenix</v>
          </cell>
          <cell r="C1183" t="str">
            <v>Male</v>
          </cell>
          <cell r="D1183" t="str">
            <v>45-49</v>
          </cell>
          <cell r="E1183" t="str">
            <v>Only Spanish</v>
          </cell>
          <cell r="F1183" t="str">
            <v>Only    Spanish</v>
          </cell>
          <cell r="G1183">
            <v>2</v>
          </cell>
        </row>
        <row r="1184">
          <cell r="A1184" t="str">
            <v>PhoenixMale45-49Mostly Spanish</v>
          </cell>
          <cell r="B1184" t="str">
            <v>Phoenix</v>
          </cell>
          <cell r="C1184" t="str">
            <v>Male</v>
          </cell>
          <cell r="D1184" t="str">
            <v>45-49</v>
          </cell>
          <cell r="E1184" t="str">
            <v>Mostly Spanish</v>
          </cell>
          <cell r="F1184" t="str">
            <v>Mostly  Spanish</v>
          </cell>
          <cell r="G1184">
            <v>5</v>
          </cell>
        </row>
        <row r="1185">
          <cell r="A1185" t="str">
            <v>PhoenixMale45-49Mostly English</v>
          </cell>
          <cell r="B1185" t="str">
            <v>Phoenix</v>
          </cell>
          <cell r="C1185" t="str">
            <v>Male</v>
          </cell>
          <cell r="D1185" t="str">
            <v>45-49</v>
          </cell>
          <cell r="E1185" t="str">
            <v>Mostly English</v>
          </cell>
          <cell r="F1185" t="str">
            <v>Mostly  English</v>
          </cell>
          <cell r="G1185">
            <v>3</v>
          </cell>
        </row>
        <row r="1186">
          <cell r="A1186" t="str">
            <v>PhoenixMale45-49Only English</v>
          </cell>
          <cell r="B1186" t="str">
            <v>Phoenix</v>
          </cell>
          <cell r="C1186" t="str">
            <v>Male</v>
          </cell>
          <cell r="D1186" t="str">
            <v>45-49</v>
          </cell>
          <cell r="E1186" t="str">
            <v>Only English</v>
          </cell>
          <cell r="F1186" t="str">
            <v>Only    English</v>
          </cell>
          <cell r="G1186">
            <v>5</v>
          </cell>
        </row>
        <row r="1187">
          <cell r="A1187" t="str">
            <v>PhoenixMale50-54Only Spanish</v>
          </cell>
          <cell r="B1187" t="str">
            <v>Phoenix</v>
          </cell>
          <cell r="C1187" t="str">
            <v>Male</v>
          </cell>
          <cell r="D1187" t="str">
            <v>50-54</v>
          </cell>
          <cell r="E1187" t="str">
            <v>Only Spanish</v>
          </cell>
          <cell r="F1187" t="str">
            <v>Only    Spanish</v>
          </cell>
          <cell r="G1187">
            <v>2</v>
          </cell>
        </row>
        <row r="1188">
          <cell r="A1188" t="str">
            <v>PhoenixMale50-54Mostly Spanish</v>
          </cell>
          <cell r="B1188" t="str">
            <v>Phoenix</v>
          </cell>
          <cell r="C1188" t="str">
            <v>Male</v>
          </cell>
          <cell r="D1188" t="str">
            <v>50-54</v>
          </cell>
          <cell r="E1188" t="str">
            <v>Mostly Spanish</v>
          </cell>
          <cell r="F1188" t="str">
            <v>Mostly  Spanish</v>
          </cell>
          <cell r="G1188">
            <v>2</v>
          </cell>
        </row>
        <row r="1189">
          <cell r="A1189" t="str">
            <v>PhoenixMale50-54Mostly English</v>
          </cell>
          <cell r="B1189" t="str">
            <v>Phoenix</v>
          </cell>
          <cell r="C1189" t="str">
            <v>Male</v>
          </cell>
          <cell r="D1189" t="str">
            <v>50-54</v>
          </cell>
          <cell r="E1189" t="str">
            <v>Mostly English</v>
          </cell>
          <cell r="F1189" t="str">
            <v>Mostly  English</v>
          </cell>
          <cell r="G1189">
            <v>1</v>
          </cell>
        </row>
        <row r="1190">
          <cell r="A1190" t="str">
            <v>PhoenixMale50-54Only English</v>
          </cell>
          <cell r="B1190" t="str">
            <v>Phoenix</v>
          </cell>
          <cell r="C1190" t="str">
            <v>Male</v>
          </cell>
          <cell r="D1190" t="str">
            <v>50-54</v>
          </cell>
          <cell r="E1190" t="str">
            <v>Only English</v>
          </cell>
          <cell r="F1190" t="str">
            <v>Only    English</v>
          </cell>
          <cell r="G1190">
            <v>1</v>
          </cell>
        </row>
        <row r="1191">
          <cell r="A1191" t="str">
            <v>PhoenixMale55-64Only Spanish</v>
          </cell>
          <cell r="B1191" t="str">
            <v>Phoenix</v>
          </cell>
          <cell r="C1191" t="str">
            <v>Male</v>
          </cell>
          <cell r="D1191" t="str">
            <v>55-64</v>
          </cell>
          <cell r="E1191" t="str">
            <v>Only Spanish</v>
          </cell>
          <cell r="F1191" t="str">
            <v>Only    Spanish</v>
          </cell>
          <cell r="G1191">
            <v>1</v>
          </cell>
        </row>
        <row r="1192">
          <cell r="A1192" t="str">
            <v>PhoenixMale55-64Mostly Spanish</v>
          </cell>
          <cell r="B1192" t="str">
            <v>Phoenix</v>
          </cell>
          <cell r="C1192" t="str">
            <v>Male</v>
          </cell>
          <cell r="D1192" t="str">
            <v>55-64</v>
          </cell>
          <cell r="E1192" t="str">
            <v>Mostly Spanish</v>
          </cell>
          <cell r="F1192" t="str">
            <v>Mostly  Spanish</v>
          </cell>
          <cell r="G1192">
            <v>3</v>
          </cell>
        </row>
        <row r="1193">
          <cell r="A1193" t="str">
            <v>PhoenixMale55-64Mostly English</v>
          </cell>
          <cell r="B1193" t="str">
            <v>Phoenix</v>
          </cell>
          <cell r="C1193" t="str">
            <v>Male</v>
          </cell>
          <cell r="D1193" t="str">
            <v>55-64</v>
          </cell>
          <cell r="E1193" t="str">
            <v>Mostly English</v>
          </cell>
          <cell r="F1193" t="str">
            <v>Mostly  English</v>
          </cell>
          <cell r="G1193">
            <v>4</v>
          </cell>
        </row>
        <row r="1194">
          <cell r="A1194" t="str">
            <v>PhoenixMale55-64Only English</v>
          </cell>
          <cell r="B1194" t="str">
            <v>Phoenix</v>
          </cell>
          <cell r="C1194" t="str">
            <v>Male</v>
          </cell>
          <cell r="D1194" t="str">
            <v>55-64</v>
          </cell>
          <cell r="E1194" t="str">
            <v>Only English</v>
          </cell>
          <cell r="F1194" t="str">
            <v>Only    English</v>
          </cell>
          <cell r="G1194">
            <v>2</v>
          </cell>
        </row>
        <row r="1195">
          <cell r="A1195" t="str">
            <v>PhoenixMale65+Mostly Spanish</v>
          </cell>
          <cell r="B1195" t="str">
            <v>Phoenix</v>
          </cell>
          <cell r="C1195" t="str">
            <v>Male</v>
          </cell>
          <cell r="D1195" t="str">
            <v>65+</v>
          </cell>
          <cell r="E1195" t="str">
            <v>Mostly Spanish</v>
          </cell>
          <cell r="F1195" t="str">
            <v>Mostly  Spanish</v>
          </cell>
          <cell r="G1195">
            <v>4</v>
          </cell>
        </row>
        <row r="1196">
          <cell r="A1196" t="str">
            <v>PhoenixMale65+Mostly English</v>
          </cell>
          <cell r="B1196" t="str">
            <v>Phoenix</v>
          </cell>
          <cell r="C1196" t="str">
            <v>Male</v>
          </cell>
          <cell r="D1196" t="str">
            <v>65+</v>
          </cell>
          <cell r="E1196" t="str">
            <v>Mostly English</v>
          </cell>
          <cell r="F1196" t="str">
            <v>Mostly  English</v>
          </cell>
          <cell r="G1196">
            <v>2</v>
          </cell>
        </row>
        <row r="1197">
          <cell r="A1197" t="str">
            <v>PhoenixMaleMissingOnly English</v>
          </cell>
          <cell r="B1197" t="str">
            <v>Phoenix</v>
          </cell>
          <cell r="C1197" t="str">
            <v>Male</v>
          </cell>
          <cell r="D1197" t="str">
            <v>Missing</v>
          </cell>
          <cell r="E1197" t="str">
            <v>Only English</v>
          </cell>
          <cell r="F1197" t="str">
            <v>Only    English</v>
          </cell>
          <cell r="G1197">
            <v>1</v>
          </cell>
        </row>
        <row r="1198">
          <cell r="A1198" t="str">
            <v>PhoenixFemale&lt;2N/A</v>
          </cell>
          <cell r="B1198" t="str">
            <v>Phoenix</v>
          </cell>
          <cell r="C1198" t="str">
            <v>Female</v>
          </cell>
          <cell r="D1198" t="str">
            <v>&lt;2</v>
          </cell>
          <cell r="E1198" t="str">
            <v>N/A</v>
          </cell>
          <cell r="F1198" t="str">
            <v>DK/REF</v>
          </cell>
          <cell r="G1198">
            <v>9</v>
          </cell>
        </row>
        <row r="1199">
          <cell r="A1199" t="str">
            <v>PhoenixFemale2-5Only Spanish</v>
          </cell>
          <cell r="B1199" t="str">
            <v>Phoenix</v>
          </cell>
          <cell r="C1199" t="str">
            <v>Female</v>
          </cell>
          <cell r="D1199" t="str">
            <v>2-5</v>
          </cell>
          <cell r="E1199" t="str">
            <v>Only Spanish</v>
          </cell>
          <cell r="F1199" t="str">
            <v>Only    Spanish</v>
          </cell>
          <cell r="G1199">
            <v>3</v>
          </cell>
        </row>
        <row r="1200">
          <cell r="A1200" t="str">
            <v>PhoenixFemale2-5Mostly Spanish</v>
          </cell>
          <cell r="B1200" t="str">
            <v>Phoenix</v>
          </cell>
          <cell r="C1200" t="str">
            <v>Female</v>
          </cell>
          <cell r="D1200" t="str">
            <v>2-5</v>
          </cell>
          <cell r="E1200" t="str">
            <v>Mostly Spanish</v>
          </cell>
          <cell r="F1200" t="str">
            <v>Mostly  Spanish</v>
          </cell>
          <cell r="G1200">
            <v>3</v>
          </cell>
        </row>
        <row r="1201">
          <cell r="A1201" t="str">
            <v>PhoenixFemale2-5Mostly English</v>
          </cell>
          <cell r="B1201" t="str">
            <v>Phoenix</v>
          </cell>
          <cell r="C1201" t="str">
            <v>Female</v>
          </cell>
          <cell r="D1201" t="str">
            <v>2-5</v>
          </cell>
          <cell r="E1201" t="str">
            <v>Mostly English</v>
          </cell>
          <cell r="F1201" t="str">
            <v>Mostly  English</v>
          </cell>
          <cell r="G1201">
            <v>3</v>
          </cell>
        </row>
        <row r="1202">
          <cell r="A1202" t="str">
            <v>PhoenixFemale2-5Only English</v>
          </cell>
          <cell r="B1202" t="str">
            <v>Phoenix</v>
          </cell>
          <cell r="C1202" t="str">
            <v>Female</v>
          </cell>
          <cell r="D1202" t="str">
            <v>2-5</v>
          </cell>
          <cell r="E1202" t="str">
            <v>Only English</v>
          </cell>
          <cell r="F1202" t="str">
            <v>Only    English</v>
          </cell>
          <cell r="G1202">
            <v>4</v>
          </cell>
        </row>
        <row r="1203">
          <cell r="A1203" t="str">
            <v>PhoenixFemale6-11Only Spanish</v>
          </cell>
          <cell r="B1203" t="str">
            <v>Phoenix</v>
          </cell>
          <cell r="C1203" t="str">
            <v>Female</v>
          </cell>
          <cell r="D1203" t="str">
            <v>6-11</v>
          </cell>
          <cell r="E1203" t="str">
            <v>Only Spanish</v>
          </cell>
          <cell r="F1203" t="str">
            <v>Only    Spanish</v>
          </cell>
          <cell r="G1203">
            <v>5</v>
          </cell>
        </row>
        <row r="1204">
          <cell r="A1204" t="str">
            <v>PhoenixFemale6-11Mostly Spanish</v>
          </cell>
          <cell r="B1204" t="str">
            <v>Phoenix</v>
          </cell>
          <cell r="C1204" t="str">
            <v>Female</v>
          </cell>
          <cell r="D1204" t="str">
            <v>6-11</v>
          </cell>
          <cell r="E1204" t="str">
            <v>Mostly Spanish</v>
          </cell>
          <cell r="F1204" t="str">
            <v>Mostly  Spanish</v>
          </cell>
          <cell r="G1204">
            <v>5</v>
          </cell>
        </row>
        <row r="1205">
          <cell r="A1205" t="str">
            <v>PhoenixFemale6-11Mostly English</v>
          </cell>
          <cell r="B1205" t="str">
            <v>Phoenix</v>
          </cell>
          <cell r="C1205" t="str">
            <v>Female</v>
          </cell>
          <cell r="D1205" t="str">
            <v>6-11</v>
          </cell>
          <cell r="E1205" t="str">
            <v>Mostly English</v>
          </cell>
          <cell r="F1205" t="str">
            <v>Mostly  English</v>
          </cell>
          <cell r="G1205">
            <v>7</v>
          </cell>
        </row>
        <row r="1206">
          <cell r="A1206" t="str">
            <v>PhoenixFemale6-11Only English</v>
          </cell>
          <cell r="B1206" t="str">
            <v>Phoenix</v>
          </cell>
          <cell r="C1206" t="str">
            <v>Female</v>
          </cell>
          <cell r="D1206" t="str">
            <v>6-11</v>
          </cell>
          <cell r="E1206" t="str">
            <v>Only English</v>
          </cell>
          <cell r="F1206" t="str">
            <v>Only    English</v>
          </cell>
          <cell r="G1206">
            <v>4</v>
          </cell>
        </row>
        <row r="1207">
          <cell r="A1207" t="str">
            <v>PhoenixFemale12-17Only Spanish</v>
          </cell>
          <cell r="B1207" t="str">
            <v>Phoenix</v>
          </cell>
          <cell r="C1207" t="str">
            <v>Female</v>
          </cell>
          <cell r="D1207" t="str">
            <v>12-17</v>
          </cell>
          <cell r="E1207" t="str">
            <v>Only Spanish</v>
          </cell>
          <cell r="F1207" t="str">
            <v>Only    Spanish</v>
          </cell>
          <cell r="G1207">
            <v>3</v>
          </cell>
        </row>
        <row r="1208">
          <cell r="A1208" t="str">
            <v>PhoenixFemale12-17Mostly Spanish</v>
          </cell>
          <cell r="B1208" t="str">
            <v>Phoenix</v>
          </cell>
          <cell r="C1208" t="str">
            <v>Female</v>
          </cell>
          <cell r="D1208" t="str">
            <v>12-17</v>
          </cell>
          <cell r="E1208" t="str">
            <v>Mostly Spanish</v>
          </cell>
          <cell r="F1208" t="str">
            <v>Mostly  Spanish</v>
          </cell>
          <cell r="G1208">
            <v>7</v>
          </cell>
        </row>
        <row r="1209">
          <cell r="A1209" t="str">
            <v>PhoenixFemale12-17Mostly English</v>
          </cell>
          <cell r="B1209" t="str">
            <v>Phoenix</v>
          </cell>
          <cell r="C1209" t="str">
            <v>Female</v>
          </cell>
          <cell r="D1209" t="str">
            <v>12-17</v>
          </cell>
          <cell r="E1209" t="str">
            <v>Mostly English</v>
          </cell>
          <cell r="F1209" t="str">
            <v>Mostly  English</v>
          </cell>
          <cell r="G1209">
            <v>2</v>
          </cell>
        </row>
        <row r="1210">
          <cell r="A1210" t="str">
            <v>PhoenixFemale12-17Only English</v>
          </cell>
          <cell r="B1210" t="str">
            <v>Phoenix</v>
          </cell>
          <cell r="C1210" t="str">
            <v>Female</v>
          </cell>
          <cell r="D1210" t="str">
            <v>12-17</v>
          </cell>
          <cell r="E1210" t="str">
            <v>Only English</v>
          </cell>
          <cell r="F1210" t="str">
            <v>Only    English</v>
          </cell>
          <cell r="G1210">
            <v>10</v>
          </cell>
        </row>
        <row r="1211">
          <cell r="A1211" t="str">
            <v>PhoenixFemale18-24Only Spanish</v>
          </cell>
          <cell r="B1211" t="str">
            <v>Phoenix</v>
          </cell>
          <cell r="C1211" t="str">
            <v>Female</v>
          </cell>
          <cell r="D1211" t="str">
            <v>18-24</v>
          </cell>
          <cell r="E1211" t="str">
            <v>Only Spanish</v>
          </cell>
          <cell r="F1211" t="str">
            <v>Only    Spanish</v>
          </cell>
          <cell r="G1211">
            <v>8</v>
          </cell>
        </row>
        <row r="1212">
          <cell r="A1212" t="str">
            <v>PhoenixFemale18-24Mostly Spanish</v>
          </cell>
          <cell r="B1212" t="str">
            <v>Phoenix</v>
          </cell>
          <cell r="C1212" t="str">
            <v>Female</v>
          </cell>
          <cell r="D1212" t="str">
            <v>18-24</v>
          </cell>
          <cell r="E1212" t="str">
            <v>Mostly Spanish</v>
          </cell>
          <cell r="F1212" t="str">
            <v>Mostly  Spanish</v>
          </cell>
          <cell r="G1212">
            <v>10</v>
          </cell>
        </row>
        <row r="1213">
          <cell r="A1213" t="str">
            <v>PhoenixFemale18-24Mostly English</v>
          </cell>
          <cell r="B1213" t="str">
            <v>Phoenix</v>
          </cell>
          <cell r="C1213" t="str">
            <v>Female</v>
          </cell>
          <cell r="D1213" t="str">
            <v>18-24</v>
          </cell>
          <cell r="E1213" t="str">
            <v>Mostly English</v>
          </cell>
          <cell r="F1213" t="str">
            <v>Mostly  English</v>
          </cell>
          <cell r="G1213">
            <v>2</v>
          </cell>
        </row>
        <row r="1214">
          <cell r="A1214" t="str">
            <v>PhoenixFemale18-24Only English</v>
          </cell>
          <cell r="B1214" t="str">
            <v>Phoenix</v>
          </cell>
          <cell r="C1214" t="str">
            <v>Female</v>
          </cell>
          <cell r="D1214" t="str">
            <v>18-24</v>
          </cell>
          <cell r="E1214" t="str">
            <v>Only English</v>
          </cell>
          <cell r="F1214" t="str">
            <v>Only    English</v>
          </cell>
          <cell r="G1214">
            <v>7</v>
          </cell>
        </row>
        <row r="1215">
          <cell r="A1215" t="str">
            <v>PhoenixFemale25-34Only Spanish</v>
          </cell>
          <cell r="B1215" t="str">
            <v>Phoenix</v>
          </cell>
          <cell r="C1215" t="str">
            <v>Female</v>
          </cell>
          <cell r="D1215" t="str">
            <v>25-34</v>
          </cell>
          <cell r="E1215" t="str">
            <v>Only Spanish</v>
          </cell>
          <cell r="F1215" t="str">
            <v>Only    Spanish</v>
          </cell>
          <cell r="G1215">
            <v>8</v>
          </cell>
        </row>
        <row r="1216">
          <cell r="A1216" t="str">
            <v>PhoenixFemale25-34Mostly Spanish</v>
          </cell>
          <cell r="B1216" t="str">
            <v>Phoenix</v>
          </cell>
          <cell r="C1216" t="str">
            <v>Female</v>
          </cell>
          <cell r="D1216" t="str">
            <v>25-34</v>
          </cell>
          <cell r="E1216" t="str">
            <v>Mostly Spanish</v>
          </cell>
          <cell r="F1216" t="str">
            <v>Mostly  Spanish</v>
          </cell>
          <cell r="G1216">
            <v>7</v>
          </cell>
        </row>
        <row r="1217">
          <cell r="A1217" t="str">
            <v>PhoenixFemale25-34Spanish &amp; English</v>
          </cell>
          <cell r="B1217" t="str">
            <v>Phoenix</v>
          </cell>
          <cell r="C1217" t="str">
            <v>Female</v>
          </cell>
          <cell r="D1217" t="str">
            <v>25-34</v>
          </cell>
          <cell r="E1217" t="str">
            <v>Spanish &amp; English</v>
          </cell>
          <cell r="F1217" t="str">
            <v>Spanish English</v>
          </cell>
          <cell r="G1217">
            <v>1</v>
          </cell>
        </row>
        <row r="1218">
          <cell r="A1218" t="str">
            <v>PhoenixFemale25-34Mostly English</v>
          </cell>
          <cell r="B1218" t="str">
            <v>Phoenix</v>
          </cell>
          <cell r="C1218" t="str">
            <v>Female</v>
          </cell>
          <cell r="D1218" t="str">
            <v>25-34</v>
          </cell>
          <cell r="E1218" t="str">
            <v>Mostly English</v>
          </cell>
          <cell r="F1218" t="str">
            <v>Mostly  English</v>
          </cell>
          <cell r="G1218">
            <v>9</v>
          </cell>
        </row>
        <row r="1219">
          <cell r="A1219" t="str">
            <v>PhoenixFemale25-34Only English</v>
          </cell>
          <cell r="B1219" t="str">
            <v>Phoenix</v>
          </cell>
          <cell r="C1219" t="str">
            <v>Female</v>
          </cell>
          <cell r="D1219" t="str">
            <v>25-34</v>
          </cell>
          <cell r="E1219" t="str">
            <v>Only English</v>
          </cell>
          <cell r="F1219" t="str">
            <v>Only    English</v>
          </cell>
          <cell r="G1219">
            <v>5</v>
          </cell>
        </row>
        <row r="1220">
          <cell r="A1220" t="str">
            <v>PhoenixFemale35-44Only Spanish</v>
          </cell>
          <cell r="B1220" t="str">
            <v>Phoenix</v>
          </cell>
          <cell r="C1220" t="str">
            <v>Female</v>
          </cell>
          <cell r="D1220" t="str">
            <v>35-44</v>
          </cell>
          <cell r="E1220" t="str">
            <v>Only Spanish</v>
          </cell>
          <cell r="F1220" t="str">
            <v>Only    Spanish</v>
          </cell>
          <cell r="G1220">
            <v>9</v>
          </cell>
        </row>
        <row r="1221">
          <cell r="A1221" t="str">
            <v>PhoenixFemale35-44Mostly Spanish</v>
          </cell>
          <cell r="B1221" t="str">
            <v>Phoenix</v>
          </cell>
          <cell r="C1221" t="str">
            <v>Female</v>
          </cell>
          <cell r="D1221" t="str">
            <v>35-44</v>
          </cell>
          <cell r="E1221" t="str">
            <v>Mostly Spanish</v>
          </cell>
          <cell r="F1221" t="str">
            <v>Mostly  Spanish</v>
          </cell>
          <cell r="G1221">
            <v>5</v>
          </cell>
        </row>
        <row r="1222">
          <cell r="A1222" t="str">
            <v>PhoenixFemale35-44Mostly English</v>
          </cell>
          <cell r="B1222" t="str">
            <v>Phoenix</v>
          </cell>
          <cell r="C1222" t="str">
            <v>Female</v>
          </cell>
          <cell r="D1222" t="str">
            <v>35-44</v>
          </cell>
          <cell r="E1222" t="str">
            <v>Mostly English</v>
          </cell>
          <cell r="F1222" t="str">
            <v>Mostly  English</v>
          </cell>
          <cell r="G1222">
            <v>8</v>
          </cell>
        </row>
        <row r="1223">
          <cell r="A1223" t="str">
            <v>PhoenixFemale35-44Only English</v>
          </cell>
          <cell r="B1223" t="str">
            <v>Phoenix</v>
          </cell>
          <cell r="C1223" t="str">
            <v>Female</v>
          </cell>
          <cell r="D1223" t="str">
            <v>35-44</v>
          </cell>
          <cell r="E1223" t="str">
            <v>Only English</v>
          </cell>
          <cell r="F1223" t="str">
            <v>Only    English</v>
          </cell>
          <cell r="G1223">
            <v>7</v>
          </cell>
        </row>
        <row r="1224">
          <cell r="A1224" t="str">
            <v>PhoenixFemale45-49Only Spanish</v>
          </cell>
          <cell r="B1224" t="str">
            <v>Phoenix</v>
          </cell>
          <cell r="C1224" t="str">
            <v>Female</v>
          </cell>
          <cell r="D1224" t="str">
            <v>45-49</v>
          </cell>
          <cell r="E1224" t="str">
            <v>Only Spanish</v>
          </cell>
          <cell r="F1224" t="str">
            <v>Only    Spanish</v>
          </cell>
          <cell r="G1224">
            <v>4</v>
          </cell>
        </row>
        <row r="1225">
          <cell r="A1225" t="str">
            <v>PhoenixFemale45-49Mostly Spanish</v>
          </cell>
          <cell r="B1225" t="str">
            <v>Phoenix</v>
          </cell>
          <cell r="C1225" t="str">
            <v>Female</v>
          </cell>
          <cell r="D1225" t="str">
            <v>45-49</v>
          </cell>
          <cell r="E1225" t="str">
            <v>Mostly Spanish</v>
          </cell>
          <cell r="F1225" t="str">
            <v>Mostly  Spanish</v>
          </cell>
          <cell r="G1225">
            <v>2</v>
          </cell>
        </row>
        <row r="1226">
          <cell r="A1226" t="str">
            <v>PhoenixFemale45-49Mostly English</v>
          </cell>
          <cell r="B1226" t="str">
            <v>Phoenix</v>
          </cell>
          <cell r="C1226" t="str">
            <v>Female</v>
          </cell>
          <cell r="D1226" t="str">
            <v>45-49</v>
          </cell>
          <cell r="E1226" t="str">
            <v>Mostly English</v>
          </cell>
          <cell r="F1226" t="str">
            <v>Mostly  English</v>
          </cell>
          <cell r="G1226">
            <v>2</v>
          </cell>
        </row>
        <row r="1227">
          <cell r="A1227" t="str">
            <v>PhoenixFemale45-49Only English</v>
          </cell>
          <cell r="B1227" t="str">
            <v>Phoenix</v>
          </cell>
          <cell r="C1227" t="str">
            <v>Female</v>
          </cell>
          <cell r="D1227" t="str">
            <v>45-49</v>
          </cell>
          <cell r="E1227" t="str">
            <v>Only English</v>
          </cell>
          <cell r="F1227" t="str">
            <v>Only    English</v>
          </cell>
          <cell r="G1227">
            <v>3</v>
          </cell>
        </row>
        <row r="1228">
          <cell r="A1228" t="str">
            <v>PhoenixFemale50-54Only Spanish</v>
          </cell>
          <cell r="B1228" t="str">
            <v>Phoenix</v>
          </cell>
          <cell r="C1228" t="str">
            <v>Female</v>
          </cell>
          <cell r="D1228" t="str">
            <v>50-54</v>
          </cell>
          <cell r="E1228" t="str">
            <v>Only Spanish</v>
          </cell>
          <cell r="F1228" t="str">
            <v>Only    Spanish</v>
          </cell>
          <cell r="G1228">
            <v>3</v>
          </cell>
        </row>
        <row r="1229">
          <cell r="A1229" t="str">
            <v>PhoenixFemale50-54Mostly Spanish</v>
          </cell>
          <cell r="B1229" t="str">
            <v>Phoenix</v>
          </cell>
          <cell r="C1229" t="str">
            <v>Female</v>
          </cell>
          <cell r="D1229" t="str">
            <v>50-54</v>
          </cell>
          <cell r="E1229" t="str">
            <v>Mostly Spanish</v>
          </cell>
          <cell r="F1229" t="str">
            <v>Mostly  Spanish</v>
          </cell>
          <cell r="G1229">
            <v>3</v>
          </cell>
        </row>
        <row r="1230">
          <cell r="A1230" t="str">
            <v>PhoenixFemale50-54Mostly English</v>
          </cell>
          <cell r="B1230" t="str">
            <v>Phoenix</v>
          </cell>
          <cell r="C1230" t="str">
            <v>Female</v>
          </cell>
          <cell r="D1230" t="str">
            <v>50-54</v>
          </cell>
          <cell r="E1230" t="str">
            <v>Mostly English</v>
          </cell>
          <cell r="F1230" t="str">
            <v>Mostly  English</v>
          </cell>
          <cell r="G1230">
            <v>4</v>
          </cell>
        </row>
        <row r="1231">
          <cell r="A1231" t="str">
            <v>PhoenixFemale55-64Only Spanish</v>
          </cell>
          <cell r="B1231" t="str">
            <v>Phoenix</v>
          </cell>
          <cell r="C1231" t="str">
            <v>Female</v>
          </cell>
          <cell r="D1231" t="str">
            <v>55-64</v>
          </cell>
          <cell r="E1231" t="str">
            <v>Only Spanish</v>
          </cell>
          <cell r="F1231" t="str">
            <v>Only    Spanish</v>
          </cell>
          <cell r="G1231">
            <v>2</v>
          </cell>
        </row>
        <row r="1232">
          <cell r="A1232" t="str">
            <v>PhoenixFemale55-64Mostly Spanish</v>
          </cell>
          <cell r="B1232" t="str">
            <v>Phoenix</v>
          </cell>
          <cell r="C1232" t="str">
            <v>Female</v>
          </cell>
          <cell r="D1232" t="str">
            <v>55-64</v>
          </cell>
          <cell r="E1232" t="str">
            <v>Mostly Spanish</v>
          </cell>
          <cell r="F1232" t="str">
            <v>Mostly  Spanish</v>
          </cell>
          <cell r="G1232">
            <v>3</v>
          </cell>
        </row>
        <row r="1233">
          <cell r="A1233" t="str">
            <v>PhoenixFemale55-64Spanish &amp; English</v>
          </cell>
          <cell r="B1233" t="str">
            <v>Phoenix</v>
          </cell>
          <cell r="C1233" t="str">
            <v>Female</v>
          </cell>
          <cell r="D1233" t="str">
            <v>55-64</v>
          </cell>
          <cell r="E1233" t="str">
            <v>Spanish &amp; English</v>
          </cell>
          <cell r="F1233" t="str">
            <v>Spanish English</v>
          </cell>
          <cell r="G1233">
            <v>1</v>
          </cell>
        </row>
        <row r="1234">
          <cell r="A1234" t="str">
            <v>PhoenixFemale55-64Mostly English</v>
          </cell>
          <cell r="B1234" t="str">
            <v>Phoenix</v>
          </cell>
          <cell r="C1234" t="str">
            <v>Female</v>
          </cell>
          <cell r="D1234" t="str">
            <v>55-64</v>
          </cell>
          <cell r="E1234" t="str">
            <v>Mostly English</v>
          </cell>
          <cell r="F1234" t="str">
            <v>Mostly  English</v>
          </cell>
          <cell r="G1234">
            <v>2</v>
          </cell>
        </row>
        <row r="1235">
          <cell r="A1235" t="str">
            <v>PhoenixFemale55-64Only English</v>
          </cell>
          <cell r="B1235" t="str">
            <v>Phoenix</v>
          </cell>
          <cell r="C1235" t="str">
            <v>Female</v>
          </cell>
          <cell r="D1235" t="str">
            <v>55-64</v>
          </cell>
          <cell r="E1235" t="str">
            <v>Only English</v>
          </cell>
          <cell r="F1235" t="str">
            <v>Only    English</v>
          </cell>
          <cell r="G1235">
            <v>2</v>
          </cell>
        </row>
        <row r="1236">
          <cell r="A1236" t="str">
            <v>PhoenixFemale65+Mostly Spanish</v>
          </cell>
          <cell r="B1236" t="str">
            <v>Phoenix</v>
          </cell>
          <cell r="C1236" t="str">
            <v>Female</v>
          </cell>
          <cell r="D1236" t="str">
            <v>65+</v>
          </cell>
          <cell r="E1236" t="str">
            <v>Mostly Spanish</v>
          </cell>
          <cell r="F1236" t="str">
            <v>Mostly  Spanish</v>
          </cell>
          <cell r="G1236">
            <v>4</v>
          </cell>
        </row>
        <row r="1237">
          <cell r="A1237" t="str">
            <v>PhoenixFemale65+Mostly English</v>
          </cell>
          <cell r="B1237" t="str">
            <v>Phoenix</v>
          </cell>
          <cell r="C1237" t="str">
            <v>Female</v>
          </cell>
          <cell r="D1237" t="str">
            <v>65+</v>
          </cell>
          <cell r="E1237" t="str">
            <v>Mostly English</v>
          </cell>
          <cell r="F1237" t="str">
            <v>Mostly  English</v>
          </cell>
          <cell r="G1237">
            <v>4</v>
          </cell>
        </row>
        <row r="1238">
          <cell r="A1238" t="str">
            <v>PhoenixFemaleMissingOnly English</v>
          </cell>
          <cell r="B1238" t="str">
            <v>Phoenix</v>
          </cell>
          <cell r="C1238" t="str">
            <v>Female</v>
          </cell>
          <cell r="D1238" t="str">
            <v>Missing</v>
          </cell>
          <cell r="E1238" t="str">
            <v>Only English</v>
          </cell>
          <cell r="F1238" t="str">
            <v>Only    English</v>
          </cell>
          <cell r="G1238">
            <v>1</v>
          </cell>
        </row>
        <row r="1239">
          <cell r="A1239" t="str">
            <v>Riverside-San BernadinoMale&lt;2N/A</v>
          </cell>
          <cell r="B1239" t="str">
            <v>Riverside-San Bernadino</v>
          </cell>
          <cell r="C1239" t="str">
            <v>Male</v>
          </cell>
          <cell r="D1239" t="str">
            <v>&lt;2</v>
          </cell>
          <cell r="E1239" t="str">
            <v>N/A</v>
          </cell>
          <cell r="F1239" t="str">
            <v>DK/REF</v>
          </cell>
          <cell r="G1239">
            <v>4</v>
          </cell>
        </row>
        <row r="1240">
          <cell r="A1240" t="str">
            <v>Riverside-San BernadinoMale2-5Only Spanish</v>
          </cell>
          <cell r="B1240" t="str">
            <v>Riverside-San Bernadino</v>
          </cell>
          <cell r="C1240" t="str">
            <v>Male</v>
          </cell>
          <cell r="D1240" t="str">
            <v>2-5</v>
          </cell>
          <cell r="E1240" t="str">
            <v>Only Spanish</v>
          </cell>
          <cell r="F1240" t="str">
            <v>Only    Spanish</v>
          </cell>
          <cell r="G1240">
            <v>6</v>
          </cell>
        </row>
        <row r="1241">
          <cell r="A1241" t="str">
            <v>Riverside-San BernadinoMale2-5Mostly Spanish</v>
          </cell>
          <cell r="B1241" t="str">
            <v>Riverside-San Bernadino</v>
          </cell>
          <cell r="C1241" t="str">
            <v>Male</v>
          </cell>
          <cell r="D1241" t="str">
            <v>2-5</v>
          </cell>
          <cell r="E1241" t="str">
            <v>Mostly Spanish</v>
          </cell>
          <cell r="F1241" t="str">
            <v>Mostly  Spanish</v>
          </cell>
          <cell r="G1241">
            <v>4</v>
          </cell>
        </row>
        <row r="1242">
          <cell r="A1242" t="str">
            <v>Riverside-San BernadinoMale2-5Mostly English</v>
          </cell>
          <cell r="B1242" t="str">
            <v>Riverside-San Bernadino</v>
          </cell>
          <cell r="C1242" t="str">
            <v>Male</v>
          </cell>
          <cell r="D1242" t="str">
            <v>2-5</v>
          </cell>
          <cell r="E1242" t="str">
            <v>Mostly English</v>
          </cell>
          <cell r="F1242" t="str">
            <v>Mostly  English</v>
          </cell>
          <cell r="G1242">
            <v>11</v>
          </cell>
        </row>
        <row r="1243">
          <cell r="A1243" t="str">
            <v>Riverside-San BernadinoMale2-5Only English</v>
          </cell>
          <cell r="B1243" t="str">
            <v>Riverside-San Bernadino</v>
          </cell>
          <cell r="C1243" t="str">
            <v>Male</v>
          </cell>
          <cell r="D1243" t="str">
            <v>2-5</v>
          </cell>
          <cell r="E1243" t="str">
            <v>Only English</v>
          </cell>
          <cell r="F1243" t="str">
            <v>Only    English</v>
          </cell>
          <cell r="G1243">
            <v>3</v>
          </cell>
        </row>
        <row r="1244">
          <cell r="A1244" t="str">
            <v>Riverside-San BernadinoMale6-11Only Spanish</v>
          </cell>
          <cell r="B1244" t="str">
            <v>Riverside-San Bernadino</v>
          </cell>
          <cell r="C1244" t="str">
            <v>Male</v>
          </cell>
          <cell r="D1244" t="str">
            <v>6-11</v>
          </cell>
          <cell r="E1244" t="str">
            <v>Only Spanish</v>
          </cell>
          <cell r="F1244" t="str">
            <v>Only    Spanish</v>
          </cell>
          <cell r="G1244">
            <v>1</v>
          </cell>
        </row>
        <row r="1245">
          <cell r="A1245" t="str">
            <v>Riverside-San BernadinoMale6-11Mostly Spanish</v>
          </cell>
          <cell r="B1245" t="str">
            <v>Riverside-San Bernadino</v>
          </cell>
          <cell r="C1245" t="str">
            <v>Male</v>
          </cell>
          <cell r="D1245" t="str">
            <v>6-11</v>
          </cell>
          <cell r="E1245" t="str">
            <v>Mostly Spanish</v>
          </cell>
          <cell r="F1245" t="str">
            <v>Mostly  Spanish</v>
          </cell>
          <cell r="G1245">
            <v>6</v>
          </cell>
        </row>
        <row r="1246">
          <cell r="A1246" t="str">
            <v>Riverside-San BernadinoMale6-11Mostly English</v>
          </cell>
          <cell r="B1246" t="str">
            <v>Riverside-San Bernadino</v>
          </cell>
          <cell r="C1246" t="str">
            <v>Male</v>
          </cell>
          <cell r="D1246" t="str">
            <v>6-11</v>
          </cell>
          <cell r="E1246" t="str">
            <v>Mostly English</v>
          </cell>
          <cell r="F1246" t="str">
            <v>Mostly  English</v>
          </cell>
          <cell r="G1246">
            <v>19</v>
          </cell>
        </row>
        <row r="1247">
          <cell r="A1247" t="str">
            <v>Riverside-San BernadinoMale6-11Only English</v>
          </cell>
          <cell r="B1247" t="str">
            <v>Riverside-San Bernadino</v>
          </cell>
          <cell r="C1247" t="str">
            <v>Male</v>
          </cell>
          <cell r="D1247" t="str">
            <v>6-11</v>
          </cell>
          <cell r="E1247" t="str">
            <v>Only English</v>
          </cell>
          <cell r="F1247" t="str">
            <v>Only    English</v>
          </cell>
          <cell r="G1247">
            <v>9</v>
          </cell>
        </row>
        <row r="1248">
          <cell r="A1248" t="str">
            <v>Riverside-San BernadinoMale12-17Only Spanish</v>
          </cell>
          <cell r="B1248" t="str">
            <v>Riverside-San Bernadino</v>
          </cell>
          <cell r="C1248" t="str">
            <v>Male</v>
          </cell>
          <cell r="D1248" t="str">
            <v>12-17</v>
          </cell>
          <cell r="E1248" t="str">
            <v>Only Spanish</v>
          </cell>
          <cell r="F1248" t="str">
            <v>Only    Spanish</v>
          </cell>
          <cell r="G1248">
            <v>2</v>
          </cell>
        </row>
        <row r="1249">
          <cell r="A1249" t="str">
            <v>Riverside-San BernadinoMale12-17Mostly Spanish</v>
          </cell>
          <cell r="B1249" t="str">
            <v>Riverside-San Bernadino</v>
          </cell>
          <cell r="C1249" t="str">
            <v>Male</v>
          </cell>
          <cell r="D1249" t="str">
            <v>12-17</v>
          </cell>
          <cell r="E1249" t="str">
            <v>Mostly Spanish</v>
          </cell>
          <cell r="F1249" t="str">
            <v>Mostly  Spanish</v>
          </cell>
          <cell r="G1249">
            <v>7</v>
          </cell>
        </row>
        <row r="1250">
          <cell r="A1250" t="str">
            <v>Riverside-San BernadinoMale12-17Mostly English</v>
          </cell>
          <cell r="B1250" t="str">
            <v>Riverside-San Bernadino</v>
          </cell>
          <cell r="C1250" t="str">
            <v>Male</v>
          </cell>
          <cell r="D1250" t="str">
            <v>12-17</v>
          </cell>
          <cell r="E1250" t="str">
            <v>Mostly English</v>
          </cell>
          <cell r="F1250" t="str">
            <v>Mostly  English</v>
          </cell>
          <cell r="G1250">
            <v>16</v>
          </cell>
        </row>
        <row r="1251">
          <cell r="A1251" t="str">
            <v>Riverside-San BernadinoMale12-17Only English</v>
          </cell>
          <cell r="B1251" t="str">
            <v>Riverside-San Bernadino</v>
          </cell>
          <cell r="C1251" t="str">
            <v>Male</v>
          </cell>
          <cell r="D1251" t="str">
            <v>12-17</v>
          </cell>
          <cell r="E1251" t="str">
            <v>Only English</v>
          </cell>
          <cell r="F1251" t="str">
            <v>Only    English</v>
          </cell>
          <cell r="G1251">
            <v>9</v>
          </cell>
        </row>
        <row r="1252">
          <cell r="A1252" t="str">
            <v>Riverside-San BernadinoMale18-24N/A</v>
          </cell>
          <cell r="B1252" t="str">
            <v>Riverside-San Bernadino</v>
          </cell>
          <cell r="C1252" t="str">
            <v>Male</v>
          </cell>
          <cell r="D1252" t="str">
            <v>18-24</v>
          </cell>
          <cell r="E1252" t="str">
            <v>N/A</v>
          </cell>
          <cell r="F1252" t="str">
            <v>DK/REF</v>
          </cell>
          <cell r="G1252">
            <v>1</v>
          </cell>
        </row>
        <row r="1253">
          <cell r="A1253" t="str">
            <v>Riverside-San BernadinoMale18-24Only Spanish</v>
          </cell>
          <cell r="B1253" t="str">
            <v>Riverside-San Bernadino</v>
          </cell>
          <cell r="C1253" t="str">
            <v>Male</v>
          </cell>
          <cell r="D1253" t="str">
            <v>18-24</v>
          </cell>
          <cell r="E1253" t="str">
            <v>Only Spanish</v>
          </cell>
          <cell r="F1253" t="str">
            <v>Only    Spanish</v>
          </cell>
          <cell r="G1253">
            <v>8</v>
          </cell>
        </row>
        <row r="1254">
          <cell r="A1254" t="str">
            <v>Riverside-San BernadinoMale18-24Mostly Spanish</v>
          </cell>
          <cell r="B1254" t="str">
            <v>Riverside-San Bernadino</v>
          </cell>
          <cell r="C1254" t="str">
            <v>Male</v>
          </cell>
          <cell r="D1254" t="str">
            <v>18-24</v>
          </cell>
          <cell r="E1254" t="str">
            <v>Mostly Spanish</v>
          </cell>
          <cell r="F1254" t="str">
            <v>Mostly  Spanish</v>
          </cell>
          <cell r="G1254">
            <v>5</v>
          </cell>
        </row>
        <row r="1255">
          <cell r="A1255" t="str">
            <v>Riverside-San BernadinoMale18-24Spanish &amp; English</v>
          </cell>
          <cell r="B1255" t="str">
            <v>Riverside-San Bernadino</v>
          </cell>
          <cell r="C1255" t="str">
            <v>Male</v>
          </cell>
          <cell r="D1255" t="str">
            <v>18-24</v>
          </cell>
          <cell r="E1255" t="str">
            <v>Spanish &amp; English</v>
          </cell>
          <cell r="F1255" t="str">
            <v>Spanish English</v>
          </cell>
          <cell r="G1255">
            <v>1</v>
          </cell>
        </row>
        <row r="1256">
          <cell r="A1256" t="str">
            <v>Riverside-San BernadinoMale18-24Mostly English</v>
          </cell>
          <cell r="B1256" t="str">
            <v>Riverside-San Bernadino</v>
          </cell>
          <cell r="C1256" t="str">
            <v>Male</v>
          </cell>
          <cell r="D1256" t="str">
            <v>18-24</v>
          </cell>
          <cell r="E1256" t="str">
            <v>Mostly English</v>
          </cell>
          <cell r="F1256" t="str">
            <v>Mostly  English</v>
          </cell>
          <cell r="G1256">
            <v>17</v>
          </cell>
        </row>
        <row r="1257">
          <cell r="A1257" t="str">
            <v>Riverside-San BernadinoMale18-24Only English</v>
          </cell>
          <cell r="B1257" t="str">
            <v>Riverside-San Bernadino</v>
          </cell>
          <cell r="C1257" t="str">
            <v>Male</v>
          </cell>
          <cell r="D1257" t="str">
            <v>18-24</v>
          </cell>
          <cell r="E1257" t="str">
            <v>Only English</v>
          </cell>
          <cell r="F1257" t="str">
            <v>Only    English</v>
          </cell>
          <cell r="G1257">
            <v>11</v>
          </cell>
        </row>
        <row r="1258">
          <cell r="A1258" t="str">
            <v>Riverside-San BernadinoMale25-34Only Spanish</v>
          </cell>
          <cell r="B1258" t="str">
            <v>Riverside-San Bernadino</v>
          </cell>
          <cell r="C1258" t="str">
            <v>Male</v>
          </cell>
          <cell r="D1258" t="str">
            <v>25-34</v>
          </cell>
          <cell r="E1258" t="str">
            <v>Only Spanish</v>
          </cell>
          <cell r="F1258" t="str">
            <v>Only    Spanish</v>
          </cell>
          <cell r="G1258">
            <v>4</v>
          </cell>
        </row>
        <row r="1259">
          <cell r="A1259" t="str">
            <v>Riverside-San BernadinoMale25-34Mostly Spanish</v>
          </cell>
          <cell r="B1259" t="str">
            <v>Riverside-San Bernadino</v>
          </cell>
          <cell r="C1259" t="str">
            <v>Male</v>
          </cell>
          <cell r="D1259" t="str">
            <v>25-34</v>
          </cell>
          <cell r="E1259" t="str">
            <v>Mostly Spanish</v>
          </cell>
          <cell r="F1259" t="str">
            <v>Mostly  Spanish</v>
          </cell>
          <cell r="G1259">
            <v>19</v>
          </cell>
        </row>
        <row r="1260">
          <cell r="A1260" t="str">
            <v>Riverside-San BernadinoMale25-34Mostly English</v>
          </cell>
          <cell r="B1260" t="str">
            <v>Riverside-San Bernadino</v>
          </cell>
          <cell r="C1260" t="str">
            <v>Male</v>
          </cell>
          <cell r="D1260" t="str">
            <v>25-34</v>
          </cell>
          <cell r="E1260" t="str">
            <v>Mostly English</v>
          </cell>
          <cell r="F1260" t="str">
            <v>Mostly  English</v>
          </cell>
          <cell r="G1260">
            <v>8</v>
          </cell>
        </row>
        <row r="1261">
          <cell r="A1261" t="str">
            <v>Riverside-San BernadinoMale25-34Only English</v>
          </cell>
          <cell r="B1261" t="str">
            <v>Riverside-San Bernadino</v>
          </cell>
          <cell r="C1261" t="str">
            <v>Male</v>
          </cell>
          <cell r="D1261" t="str">
            <v>25-34</v>
          </cell>
          <cell r="E1261" t="str">
            <v>Only English</v>
          </cell>
          <cell r="F1261" t="str">
            <v>Only    English</v>
          </cell>
          <cell r="G1261">
            <v>2</v>
          </cell>
        </row>
        <row r="1262">
          <cell r="A1262" t="str">
            <v>Riverside-San BernadinoMale35-44Only Spanish</v>
          </cell>
          <cell r="B1262" t="str">
            <v>Riverside-San Bernadino</v>
          </cell>
          <cell r="C1262" t="str">
            <v>Male</v>
          </cell>
          <cell r="D1262" t="str">
            <v>35-44</v>
          </cell>
          <cell r="E1262" t="str">
            <v>Only Spanish</v>
          </cell>
          <cell r="F1262" t="str">
            <v>Only    Spanish</v>
          </cell>
          <cell r="G1262">
            <v>11</v>
          </cell>
        </row>
        <row r="1263">
          <cell r="A1263" t="str">
            <v>Riverside-San BernadinoMale35-44Mostly Spanish</v>
          </cell>
          <cell r="B1263" t="str">
            <v>Riverside-San Bernadino</v>
          </cell>
          <cell r="C1263" t="str">
            <v>Male</v>
          </cell>
          <cell r="D1263" t="str">
            <v>35-44</v>
          </cell>
          <cell r="E1263" t="str">
            <v>Mostly Spanish</v>
          </cell>
          <cell r="F1263" t="str">
            <v>Mostly  Spanish</v>
          </cell>
          <cell r="G1263">
            <v>11</v>
          </cell>
        </row>
        <row r="1264">
          <cell r="A1264" t="str">
            <v>Riverside-San BernadinoMale35-44Mostly English</v>
          </cell>
          <cell r="B1264" t="str">
            <v>Riverside-San Bernadino</v>
          </cell>
          <cell r="C1264" t="str">
            <v>Male</v>
          </cell>
          <cell r="D1264" t="str">
            <v>35-44</v>
          </cell>
          <cell r="E1264" t="str">
            <v>Mostly English</v>
          </cell>
          <cell r="F1264" t="str">
            <v>Mostly  English</v>
          </cell>
          <cell r="G1264">
            <v>7</v>
          </cell>
        </row>
        <row r="1265">
          <cell r="A1265" t="str">
            <v>Riverside-San BernadinoMale35-44Only English</v>
          </cell>
          <cell r="B1265" t="str">
            <v>Riverside-San Bernadino</v>
          </cell>
          <cell r="C1265" t="str">
            <v>Male</v>
          </cell>
          <cell r="D1265" t="str">
            <v>35-44</v>
          </cell>
          <cell r="E1265" t="str">
            <v>Only English</v>
          </cell>
          <cell r="F1265" t="str">
            <v>Only    English</v>
          </cell>
          <cell r="G1265">
            <v>12</v>
          </cell>
        </row>
        <row r="1266">
          <cell r="A1266" t="str">
            <v>Riverside-San BernadinoMale45-49Only Spanish</v>
          </cell>
          <cell r="B1266" t="str">
            <v>Riverside-San Bernadino</v>
          </cell>
          <cell r="C1266" t="str">
            <v>Male</v>
          </cell>
          <cell r="D1266" t="str">
            <v>45-49</v>
          </cell>
          <cell r="E1266" t="str">
            <v>Only Spanish</v>
          </cell>
          <cell r="F1266" t="str">
            <v>Only    Spanish</v>
          </cell>
          <cell r="G1266">
            <v>8</v>
          </cell>
        </row>
        <row r="1267">
          <cell r="A1267" t="str">
            <v>Riverside-San BernadinoMale45-49Mostly Spanish</v>
          </cell>
          <cell r="B1267" t="str">
            <v>Riverside-San Bernadino</v>
          </cell>
          <cell r="C1267" t="str">
            <v>Male</v>
          </cell>
          <cell r="D1267" t="str">
            <v>45-49</v>
          </cell>
          <cell r="E1267" t="str">
            <v>Mostly Spanish</v>
          </cell>
          <cell r="F1267" t="str">
            <v>Mostly  Spanish</v>
          </cell>
          <cell r="G1267">
            <v>3</v>
          </cell>
        </row>
        <row r="1268">
          <cell r="A1268" t="str">
            <v>Riverside-San BernadinoMale45-49Mostly English</v>
          </cell>
          <cell r="B1268" t="str">
            <v>Riverside-San Bernadino</v>
          </cell>
          <cell r="C1268" t="str">
            <v>Male</v>
          </cell>
          <cell r="D1268" t="str">
            <v>45-49</v>
          </cell>
          <cell r="E1268" t="str">
            <v>Mostly English</v>
          </cell>
          <cell r="F1268" t="str">
            <v>Mostly  English</v>
          </cell>
          <cell r="G1268">
            <v>1</v>
          </cell>
        </row>
        <row r="1269">
          <cell r="A1269" t="str">
            <v>Riverside-San BernadinoMale45-49Only English</v>
          </cell>
          <cell r="B1269" t="str">
            <v>Riverside-San Bernadino</v>
          </cell>
          <cell r="C1269" t="str">
            <v>Male</v>
          </cell>
          <cell r="D1269" t="str">
            <v>45-49</v>
          </cell>
          <cell r="E1269" t="str">
            <v>Only English</v>
          </cell>
          <cell r="F1269" t="str">
            <v>Only    English</v>
          </cell>
          <cell r="G1269">
            <v>2</v>
          </cell>
        </row>
        <row r="1270">
          <cell r="A1270" t="str">
            <v>Riverside-San BernadinoMale50-54Only Spanish</v>
          </cell>
          <cell r="B1270" t="str">
            <v>Riverside-San Bernadino</v>
          </cell>
          <cell r="C1270" t="str">
            <v>Male</v>
          </cell>
          <cell r="D1270" t="str">
            <v>50-54</v>
          </cell>
          <cell r="E1270" t="str">
            <v>Only Spanish</v>
          </cell>
          <cell r="F1270" t="str">
            <v>Only    Spanish</v>
          </cell>
          <cell r="G1270">
            <v>2</v>
          </cell>
        </row>
        <row r="1271">
          <cell r="A1271" t="str">
            <v>Riverside-San BernadinoMale50-54Mostly Spanish</v>
          </cell>
          <cell r="B1271" t="str">
            <v>Riverside-San Bernadino</v>
          </cell>
          <cell r="C1271" t="str">
            <v>Male</v>
          </cell>
          <cell r="D1271" t="str">
            <v>50-54</v>
          </cell>
          <cell r="E1271" t="str">
            <v>Mostly Spanish</v>
          </cell>
          <cell r="F1271" t="str">
            <v>Mostly  Spanish</v>
          </cell>
          <cell r="G1271">
            <v>3</v>
          </cell>
        </row>
        <row r="1272">
          <cell r="A1272" t="str">
            <v>Riverside-San BernadinoMale50-54Spanish &amp; English</v>
          </cell>
          <cell r="B1272" t="str">
            <v>Riverside-San Bernadino</v>
          </cell>
          <cell r="C1272" t="str">
            <v>Male</v>
          </cell>
          <cell r="D1272" t="str">
            <v>50-54</v>
          </cell>
          <cell r="E1272" t="str">
            <v>Spanish &amp; English</v>
          </cell>
          <cell r="F1272" t="str">
            <v>Spanish English</v>
          </cell>
          <cell r="G1272">
            <v>1</v>
          </cell>
        </row>
        <row r="1273">
          <cell r="A1273" t="str">
            <v>Riverside-San BernadinoMale50-54Only English</v>
          </cell>
          <cell r="B1273" t="str">
            <v>Riverside-San Bernadino</v>
          </cell>
          <cell r="C1273" t="str">
            <v>Male</v>
          </cell>
          <cell r="D1273" t="str">
            <v>50-54</v>
          </cell>
          <cell r="E1273" t="str">
            <v>Only English</v>
          </cell>
          <cell r="F1273" t="str">
            <v>Only    English</v>
          </cell>
          <cell r="G1273">
            <v>1</v>
          </cell>
        </row>
        <row r="1274">
          <cell r="A1274" t="str">
            <v>Riverside-San BernadinoMale55-64Only Spanish</v>
          </cell>
          <cell r="B1274" t="str">
            <v>Riverside-San Bernadino</v>
          </cell>
          <cell r="C1274" t="str">
            <v>Male</v>
          </cell>
          <cell r="D1274" t="str">
            <v>55-64</v>
          </cell>
          <cell r="E1274" t="str">
            <v>Only Spanish</v>
          </cell>
          <cell r="F1274" t="str">
            <v>Only    Spanish</v>
          </cell>
          <cell r="G1274">
            <v>5</v>
          </cell>
        </row>
        <row r="1275">
          <cell r="A1275" t="str">
            <v>Riverside-San BernadinoMale55-64Mostly Spanish</v>
          </cell>
          <cell r="B1275" t="str">
            <v>Riverside-San Bernadino</v>
          </cell>
          <cell r="C1275" t="str">
            <v>Male</v>
          </cell>
          <cell r="D1275" t="str">
            <v>55-64</v>
          </cell>
          <cell r="E1275" t="str">
            <v>Mostly Spanish</v>
          </cell>
          <cell r="F1275" t="str">
            <v>Mostly  Spanish</v>
          </cell>
          <cell r="G1275">
            <v>4</v>
          </cell>
        </row>
        <row r="1276">
          <cell r="A1276" t="str">
            <v>Riverside-San BernadinoMale55-64Mostly English</v>
          </cell>
          <cell r="B1276" t="str">
            <v>Riverside-San Bernadino</v>
          </cell>
          <cell r="C1276" t="str">
            <v>Male</v>
          </cell>
          <cell r="D1276" t="str">
            <v>55-64</v>
          </cell>
          <cell r="E1276" t="str">
            <v>Mostly English</v>
          </cell>
          <cell r="F1276" t="str">
            <v>Mostly  English</v>
          </cell>
          <cell r="G1276">
            <v>2</v>
          </cell>
        </row>
        <row r="1277">
          <cell r="A1277" t="str">
            <v>Riverside-San BernadinoMale55-64Only English</v>
          </cell>
          <cell r="B1277" t="str">
            <v>Riverside-San Bernadino</v>
          </cell>
          <cell r="C1277" t="str">
            <v>Male</v>
          </cell>
          <cell r="D1277" t="str">
            <v>55-64</v>
          </cell>
          <cell r="E1277" t="str">
            <v>Only English</v>
          </cell>
          <cell r="F1277" t="str">
            <v>Only    English</v>
          </cell>
          <cell r="G1277">
            <v>2</v>
          </cell>
        </row>
        <row r="1278">
          <cell r="A1278" t="str">
            <v>Riverside-San BernadinoMale65+N/A</v>
          </cell>
          <cell r="B1278" t="str">
            <v>Riverside-San Bernadino</v>
          </cell>
          <cell r="C1278" t="str">
            <v>Male</v>
          </cell>
          <cell r="D1278" t="str">
            <v>65+</v>
          </cell>
          <cell r="E1278" t="str">
            <v>N/A</v>
          </cell>
          <cell r="F1278" t="str">
            <v>DK/REF</v>
          </cell>
          <cell r="G1278">
            <v>1</v>
          </cell>
        </row>
        <row r="1279">
          <cell r="A1279" t="str">
            <v>Riverside-San BernadinoMale65+Only Spanish</v>
          </cell>
          <cell r="B1279" t="str">
            <v>Riverside-San Bernadino</v>
          </cell>
          <cell r="C1279" t="str">
            <v>Male</v>
          </cell>
          <cell r="D1279" t="str">
            <v>65+</v>
          </cell>
          <cell r="E1279" t="str">
            <v>Only Spanish</v>
          </cell>
          <cell r="F1279" t="str">
            <v>Only    Spanish</v>
          </cell>
          <cell r="G1279">
            <v>3</v>
          </cell>
        </row>
        <row r="1280">
          <cell r="A1280" t="str">
            <v>Riverside-San BernadinoMale65+Mostly English</v>
          </cell>
          <cell r="B1280" t="str">
            <v>Riverside-San Bernadino</v>
          </cell>
          <cell r="C1280" t="str">
            <v>Male</v>
          </cell>
          <cell r="D1280" t="str">
            <v>65+</v>
          </cell>
          <cell r="E1280" t="str">
            <v>Mostly English</v>
          </cell>
          <cell r="F1280" t="str">
            <v>Mostly  English</v>
          </cell>
          <cell r="G1280">
            <v>1</v>
          </cell>
        </row>
        <row r="1281">
          <cell r="A1281" t="str">
            <v>Riverside-San BernadinoMale65+Only English</v>
          </cell>
          <cell r="B1281" t="str">
            <v>Riverside-San Bernadino</v>
          </cell>
          <cell r="C1281" t="str">
            <v>Male</v>
          </cell>
          <cell r="D1281" t="str">
            <v>65+</v>
          </cell>
          <cell r="E1281" t="str">
            <v>Only English</v>
          </cell>
          <cell r="F1281" t="str">
            <v>Only    English</v>
          </cell>
          <cell r="G1281">
            <v>2</v>
          </cell>
        </row>
        <row r="1282">
          <cell r="A1282" t="str">
            <v>Riverside-San BernadinoMaleMissingOnly Spanish</v>
          </cell>
          <cell r="B1282" t="str">
            <v>Riverside-San Bernadino</v>
          </cell>
          <cell r="C1282" t="str">
            <v>Male</v>
          </cell>
          <cell r="D1282" t="str">
            <v>Missing</v>
          </cell>
          <cell r="E1282" t="str">
            <v>Only Spanish</v>
          </cell>
          <cell r="F1282" t="str">
            <v>Only    Spanish</v>
          </cell>
          <cell r="G1282">
            <v>2</v>
          </cell>
        </row>
        <row r="1283">
          <cell r="A1283" t="str">
            <v>Riverside-San BernadinoMaleMissingSpanish &amp; English</v>
          </cell>
          <cell r="B1283" t="str">
            <v>Riverside-San Bernadino</v>
          </cell>
          <cell r="C1283" t="str">
            <v>Male</v>
          </cell>
          <cell r="D1283" t="str">
            <v>Missing</v>
          </cell>
          <cell r="E1283" t="str">
            <v>Spanish &amp; English</v>
          </cell>
          <cell r="F1283" t="str">
            <v>Spanish English</v>
          </cell>
          <cell r="G1283">
            <v>3</v>
          </cell>
        </row>
        <row r="1284">
          <cell r="A1284" t="str">
            <v>Riverside-San BernadinoMaleMissingMostly English</v>
          </cell>
          <cell r="B1284" t="str">
            <v>Riverside-San Bernadino</v>
          </cell>
          <cell r="C1284" t="str">
            <v>Male</v>
          </cell>
          <cell r="D1284" t="str">
            <v>Missing</v>
          </cell>
          <cell r="E1284" t="str">
            <v>Mostly English</v>
          </cell>
          <cell r="F1284" t="str">
            <v>Mostly  English</v>
          </cell>
          <cell r="G1284">
            <v>3</v>
          </cell>
        </row>
        <row r="1285">
          <cell r="A1285" t="str">
            <v>Riverside-San BernadinoMaleMissingOnly English</v>
          </cell>
          <cell r="B1285" t="str">
            <v>Riverside-San Bernadino</v>
          </cell>
          <cell r="C1285" t="str">
            <v>Male</v>
          </cell>
          <cell r="D1285" t="str">
            <v>Missing</v>
          </cell>
          <cell r="E1285" t="str">
            <v>Only English</v>
          </cell>
          <cell r="F1285" t="str">
            <v>Only    English</v>
          </cell>
          <cell r="G1285">
            <v>2</v>
          </cell>
        </row>
        <row r="1286">
          <cell r="A1286" t="str">
            <v>Riverside-San BernadinoFemale&lt;2N/A</v>
          </cell>
          <cell r="B1286" t="str">
            <v>Riverside-San Bernadino</v>
          </cell>
          <cell r="C1286" t="str">
            <v>Female</v>
          </cell>
          <cell r="D1286" t="str">
            <v>&lt;2</v>
          </cell>
          <cell r="E1286" t="str">
            <v>N/A</v>
          </cell>
          <cell r="F1286" t="str">
            <v>DK/REF</v>
          </cell>
          <cell r="G1286">
            <v>6</v>
          </cell>
        </row>
        <row r="1287">
          <cell r="A1287" t="str">
            <v>Riverside-San BernadinoFemale2-5Only Spanish</v>
          </cell>
          <cell r="B1287" t="str">
            <v>Riverside-San Bernadino</v>
          </cell>
          <cell r="C1287" t="str">
            <v>Female</v>
          </cell>
          <cell r="D1287" t="str">
            <v>2-5</v>
          </cell>
          <cell r="E1287" t="str">
            <v>Only Spanish</v>
          </cell>
          <cell r="F1287" t="str">
            <v>Only    Spanish</v>
          </cell>
          <cell r="G1287">
            <v>6</v>
          </cell>
        </row>
        <row r="1288">
          <cell r="A1288" t="str">
            <v>Riverside-San BernadinoFemale2-5Mostly Spanish</v>
          </cell>
          <cell r="B1288" t="str">
            <v>Riverside-San Bernadino</v>
          </cell>
          <cell r="C1288" t="str">
            <v>Female</v>
          </cell>
          <cell r="D1288" t="str">
            <v>2-5</v>
          </cell>
          <cell r="E1288" t="str">
            <v>Mostly Spanish</v>
          </cell>
          <cell r="F1288" t="str">
            <v>Mostly  Spanish</v>
          </cell>
          <cell r="G1288">
            <v>5</v>
          </cell>
        </row>
        <row r="1289">
          <cell r="A1289" t="str">
            <v>Riverside-San BernadinoFemale2-5Mostly English</v>
          </cell>
          <cell r="B1289" t="str">
            <v>Riverside-San Bernadino</v>
          </cell>
          <cell r="C1289" t="str">
            <v>Female</v>
          </cell>
          <cell r="D1289" t="str">
            <v>2-5</v>
          </cell>
          <cell r="E1289" t="str">
            <v>Mostly English</v>
          </cell>
          <cell r="F1289" t="str">
            <v>Mostly  English</v>
          </cell>
          <cell r="G1289">
            <v>6</v>
          </cell>
        </row>
        <row r="1290">
          <cell r="A1290" t="str">
            <v>Riverside-San BernadinoFemale2-5Only English</v>
          </cell>
          <cell r="B1290" t="str">
            <v>Riverside-San Bernadino</v>
          </cell>
          <cell r="C1290" t="str">
            <v>Female</v>
          </cell>
          <cell r="D1290" t="str">
            <v>2-5</v>
          </cell>
          <cell r="E1290" t="str">
            <v>Only English</v>
          </cell>
          <cell r="F1290" t="str">
            <v>Only    English</v>
          </cell>
          <cell r="G1290">
            <v>4</v>
          </cell>
        </row>
        <row r="1291">
          <cell r="A1291" t="str">
            <v>Riverside-San BernadinoFemale6-11Only Spanish</v>
          </cell>
          <cell r="B1291" t="str">
            <v>Riverside-San Bernadino</v>
          </cell>
          <cell r="C1291" t="str">
            <v>Female</v>
          </cell>
          <cell r="D1291" t="str">
            <v>6-11</v>
          </cell>
          <cell r="E1291" t="str">
            <v>Only Spanish</v>
          </cell>
          <cell r="F1291" t="str">
            <v>Only    Spanish</v>
          </cell>
          <cell r="G1291">
            <v>1</v>
          </cell>
        </row>
        <row r="1292">
          <cell r="A1292" t="str">
            <v>Riverside-San BernadinoFemale6-11Mostly Spanish</v>
          </cell>
          <cell r="B1292" t="str">
            <v>Riverside-San Bernadino</v>
          </cell>
          <cell r="C1292" t="str">
            <v>Female</v>
          </cell>
          <cell r="D1292" t="str">
            <v>6-11</v>
          </cell>
          <cell r="E1292" t="str">
            <v>Mostly Spanish</v>
          </cell>
          <cell r="F1292" t="str">
            <v>Mostly  Spanish</v>
          </cell>
          <cell r="G1292">
            <v>5</v>
          </cell>
        </row>
        <row r="1293">
          <cell r="A1293" t="str">
            <v>Riverside-San BernadinoFemale6-11Spanish &amp; English</v>
          </cell>
          <cell r="B1293" t="str">
            <v>Riverside-San Bernadino</v>
          </cell>
          <cell r="C1293" t="str">
            <v>Female</v>
          </cell>
          <cell r="D1293" t="str">
            <v>6-11</v>
          </cell>
          <cell r="E1293" t="str">
            <v>Spanish &amp; English</v>
          </cell>
          <cell r="F1293" t="str">
            <v>Spanish English</v>
          </cell>
          <cell r="G1293">
            <v>1</v>
          </cell>
        </row>
        <row r="1294">
          <cell r="A1294" t="str">
            <v>Riverside-San BernadinoFemale6-11Mostly English</v>
          </cell>
          <cell r="B1294" t="str">
            <v>Riverside-San Bernadino</v>
          </cell>
          <cell r="C1294" t="str">
            <v>Female</v>
          </cell>
          <cell r="D1294" t="str">
            <v>6-11</v>
          </cell>
          <cell r="E1294" t="str">
            <v>Mostly English</v>
          </cell>
          <cell r="F1294" t="str">
            <v>Mostly  English</v>
          </cell>
          <cell r="G1294">
            <v>15</v>
          </cell>
        </row>
        <row r="1295">
          <cell r="A1295" t="str">
            <v>Riverside-San BernadinoFemale6-11Only English</v>
          </cell>
          <cell r="B1295" t="str">
            <v>Riverside-San Bernadino</v>
          </cell>
          <cell r="C1295" t="str">
            <v>Female</v>
          </cell>
          <cell r="D1295" t="str">
            <v>6-11</v>
          </cell>
          <cell r="E1295" t="str">
            <v>Only English</v>
          </cell>
          <cell r="F1295" t="str">
            <v>Only    English</v>
          </cell>
          <cell r="G1295">
            <v>5</v>
          </cell>
        </row>
        <row r="1296">
          <cell r="A1296" t="str">
            <v>Riverside-San BernadinoFemale12-17Only Spanish</v>
          </cell>
          <cell r="B1296" t="str">
            <v>Riverside-San Bernadino</v>
          </cell>
          <cell r="C1296" t="str">
            <v>Female</v>
          </cell>
          <cell r="D1296" t="str">
            <v>12-17</v>
          </cell>
          <cell r="E1296" t="str">
            <v>Only Spanish</v>
          </cell>
          <cell r="F1296" t="str">
            <v>Only    Spanish</v>
          </cell>
          <cell r="G1296">
            <v>1</v>
          </cell>
        </row>
        <row r="1297">
          <cell r="A1297" t="str">
            <v>Riverside-San BernadinoFemale12-17Mostly Spanish</v>
          </cell>
          <cell r="B1297" t="str">
            <v>Riverside-San Bernadino</v>
          </cell>
          <cell r="C1297" t="str">
            <v>Female</v>
          </cell>
          <cell r="D1297" t="str">
            <v>12-17</v>
          </cell>
          <cell r="E1297" t="str">
            <v>Mostly Spanish</v>
          </cell>
          <cell r="F1297" t="str">
            <v>Mostly  Spanish</v>
          </cell>
          <cell r="G1297">
            <v>8</v>
          </cell>
        </row>
        <row r="1298">
          <cell r="A1298" t="str">
            <v>Riverside-San BernadinoFemale12-17Spanish &amp; English</v>
          </cell>
          <cell r="B1298" t="str">
            <v>Riverside-San Bernadino</v>
          </cell>
          <cell r="C1298" t="str">
            <v>Female</v>
          </cell>
          <cell r="D1298" t="str">
            <v>12-17</v>
          </cell>
          <cell r="E1298" t="str">
            <v>Spanish &amp; English</v>
          </cell>
          <cell r="F1298" t="str">
            <v>Spanish English</v>
          </cell>
          <cell r="G1298">
            <v>1</v>
          </cell>
        </row>
        <row r="1299">
          <cell r="A1299" t="str">
            <v>Riverside-San BernadinoFemale12-17Mostly English</v>
          </cell>
          <cell r="B1299" t="str">
            <v>Riverside-San Bernadino</v>
          </cell>
          <cell r="C1299" t="str">
            <v>Female</v>
          </cell>
          <cell r="D1299" t="str">
            <v>12-17</v>
          </cell>
          <cell r="E1299" t="str">
            <v>Mostly English</v>
          </cell>
          <cell r="F1299" t="str">
            <v>Mostly  English</v>
          </cell>
          <cell r="G1299">
            <v>16</v>
          </cell>
        </row>
        <row r="1300">
          <cell r="A1300" t="str">
            <v>Riverside-San BernadinoFemale12-17Only English</v>
          </cell>
          <cell r="B1300" t="str">
            <v>Riverside-San Bernadino</v>
          </cell>
          <cell r="C1300" t="str">
            <v>Female</v>
          </cell>
          <cell r="D1300" t="str">
            <v>12-17</v>
          </cell>
          <cell r="E1300" t="str">
            <v>Only English</v>
          </cell>
          <cell r="F1300" t="str">
            <v>Only    English</v>
          </cell>
          <cell r="G1300">
            <v>6</v>
          </cell>
        </row>
        <row r="1301">
          <cell r="A1301" t="str">
            <v>Riverside-San BernadinoFemale18-24Only Spanish</v>
          </cell>
          <cell r="B1301" t="str">
            <v>Riverside-San Bernadino</v>
          </cell>
          <cell r="C1301" t="str">
            <v>Female</v>
          </cell>
          <cell r="D1301" t="str">
            <v>18-24</v>
          </cell>
          <cell r="E1301" t="str">
            <v>Only Spanish</v>
          </cell>
          <cell r="F1301" t="str">
            <v>Only    Spanish</v>
          </cell>
          <cell r="G1301">
            <v>5</v>
          </cell>
        </row>
        <row r="1302">
          <cell r="A1302" t="str">
            <v>Riverside-San BernadinoFemale18-24Mostly Spanish</v>
          </cell>
          <cell r="B1302" t="str">
            <v>Riverside-San Bernadino</v>
          </cell>
          <cell r="C1302" t="str">
            <v>Female</v>
          </cell>
          <cell r="D1302" t="str">
            <v>18-24</v>
          </cell>
          <cell r="E1302" t="str">
            <v>Mostly Spanish</v>
          </cell>
          <cell r="F1302" t="str">
            <v>Mostly  Spanish</v>
          </cell>
          <cell r="G1302">
            <v>7</v>
          </cell>
        </row>
        <row r="1303">
          <cell r="A1303" t="str">
            <v>Riverside-San BernadinoFemale18-24Mostly English</v>
          </cell>
          <cell r="B1303" t="str">
            <v>Riverside-San Bernadino</v>
          </cell>
          <cell r="C1303" t="str">
            <v>Female</v>
          </cell>
          <cell r="D1303" t="str">
            <v>18-24</v>
          </cell>
          <cell r="E1303" t="str">
            <v>Mostly English</v>
          </cell>
          <cell r="F1303" t="str">
            <v>Mostly  English</v>
          </cell>
          <cell r="G1303">
            <v>8</v>
          </cell>
        </row>
        <row r="1304">
          <cell r="A1304" t="str">
            <v>Riverside-San BernadinoFemale18-24Only English</v>
          </cell>
          <cell r="B1304" t="str">
            <v>Riverside-San Bernadino</v>
          </cell>
          <cell r="C1304" t="str">
            <v>Female</v>
          </cell>
          <cell r="D1304" t="str">
            <v>18-24</v>
          </cell>
          <cell r="E1304" t="str">
            <v>Only English</v>
          </cell>
          <cell r="F1304" t="str">
            <v>Only    English</v>
          </cell>
          <cell r="G1304">
            <v>8</v>
          </cell>
        </row>
        <row r="1305">
          <cell r="A1305" t="str">
            <v>Riverside-San BernadinoFemale25-34Only Spanish</v>
          </cell>
          <cell r="B1305" t="str">
            <v>Riverside-San Bernadino</v>
          </cell>
          <cell r="C1305" t="str">
            <v>Female</v>
          </cell>
          <cell r="D1305" t="str">
            <v>25-34</v>
          </cell>
          <cell r="E1305" t="str">
            <v>Only Spanish</v>
          </cell>
          <cell r="F1305" t="str">
            <v>Only    Spanish</v>
          </cell>
          <cell r="G1305">
            <v>9</v>
          </cell>
        </row>
        <row r="1306">
          <cell r="A1306" t="str">
            <v>Riverside-San BernadinoFemale25-34Mostly Spanish</v>
          </cell>
          <cell r="B1306" t="str">
            <v>Riverside-San Bernadino</v>
          </cell>
          <cell r="C1306" t="str">
            <v>Female</v>
          </cell>
          <cell r="D1306" t="str">
            <v>25-34</v>
          </cell>
          <cell r="E1306" t="str">
            <v>Mostly Spanish</v>
          </cell>
          <cell r="F1306" t="str">
            <v>Mostly  Spanish</v>
          </cell>
          <cell r="G1306">
            <v>11</v>
          </cell>
        </row>
        <row r="1307">
          <cell r="A1307" t="str">
            <v>Riverside-San BernadinoFemale25-34Mostly English</v>
          </cell>
          <cell r="B1307" t="str">
            <v>Riverside-San Bernadino</v>
          </cell>
          <cell r="C1307" t="str">
            <v>Female</v>
          </cell>
          <cell r="D1307" t="str">
            <v>25-34</v>
          </cell>
          <cell r="E1307" t="str">
            <v>Mostly English</v>
          </cell>
          <cell r="F1307" t="str">
            <v>Mostly  English</v>
          </cell>
          <cell r="G1307">
            <v>12</v>
          </cell>
        </row>
        <row r="1308">
          <cell r="A1308" t="str">
            <v>Riverside-San BernadinoFemale25-34Only English</v>
          </cell>
          <cell r="B1308" t="str">
            <v>Riverside-San Bernadino</v>
          </cell>
          <cell r="C1308" t="str">
            <v>Female</v>
          </cell>
          <cell r="D1308" t="str">
            <v>25-34</v>
          </cell>
          <cell r="E1308" t="str">
            <v>Only English</v>
          </cell>
          <cell r="F1308" t="str">
            <v>Only    English</v>
          </cell>
          <cell r="G1308">
            <v>3</v>
          </cell>
        </row>
        <row r="1309">
          <cell r="A1309" t="str">
            <v>Riverside-San BernadinoFemale35-44Only Spanish</v>
          </cell>
          <cell r="B1309" t="str">
            <v>Riverside-San Bernadino</v>
          </cell>
          <cell r="C1309" t="str">
            <v>Female</v>
          </cell>
          <cell r="D1309" t="str">
            <v>35-44</v>
          </cell>
          <cell r="E1309" t="str">
            <v>Only Spanish</v>
          </cell>
          <cell r="F1309" t="str">
            <v>Only    Spanish</v>
          </cell>
          <cell r="G1309">
            <v>18</v>
          </cell>
        </row>
        <row r="1310">
          <cell r="A1310" t="str">
            <v>Riverside-San BernadinoFemale35-44Mostly Spanish</v>
          </cell>
          <cell r="B1310" t="str">
            <v>Riverside-San Bernadino</v>
          </cell>
          <cell r="C1310" t="str">
            <v>Female</v>
          </cell>
          <cell r="D1310" t="str">
            <v>35-44</v>
          </cell>
          <cell r="E1310" t="str">
            <v>Mostly Spanish</v>
          </cell>
          <cell r="F1310" t="str">
            <v>Mostly  Spanish</v>
          </cell>
          <cell r="G1310">
            <v>8</v>
          </cell>
        </row>
        <row r="1311">
          <cell r="A1311" t="str">
            <v>Riverside-San BernadinoFemale35-44Mostly English</v>
          </cell>
          <cell r="B1311" t="str">
            <v>Riverside-San Bernadino</v>
          </cell>
          <cell r="C1311" t="str">
            <v>Female</v>
          </cell>
          <cell r="D1311" t="str">
            <v>35-44</v>
          </cell>
          <cell r="E1311" t="str">
            <v>Mostly English</v>
          </cell>
          <cell r="F1311" t="str">
            <v>Mostly  English</v>
          </cell>
          <cell r="G1311">
            <v>7</v>
          </cell>
        </row>
        <row r="1312">
          <cell r="A1312" t="str">
            <v>Riverside-San BernadinoFemale35-44Only English</v>
          </cell>
          <cell r="B1312" t="str">
            <v>Riverside-San Bernadino</v>
          </cell>
          <cell r="C1312" t="str">
            <v>Female</v>
          </cell>
          <cell r="D1312" t="str">
            <v>35-44</v>
          </cell>
          <cell r="E1312" t="str">
            <v>Only English</v>
          </cell>
          <cell r="F1312" t="str">
            <v>Only    English</v>
          </cell>
          <cell r="G1312">
            <v>14</v>
          </cell>
        </row>
        <row r="1313">
          <cell r="A1313" t="str">
            <v>Riverside-San BernadinoFemale45-49Only Spanish</v>
          </cell>
          <cell r="B1313" t="str">
            <v>Riverside-San Bernadino</v>
          </cell>
          <cell r="C1313" t="str">
            <v>Female</v>
          </cell>
          <cell r="D1313" t="str">
            <v>45-49</v>
          </cell>
          <cell r="E1313" t="str">
            <v>Only Spanish</v>
          </cell>
          <cell r="F1313" t="str">
            <v>Only    Spanish</v>
          </cell>
          <cell r="G1313">
            <v>4</v>
          </cell>
        </row>
        <row r="1314">
          <cell r="A1314" t="str">
            <v>Riverside-San BernadinoFemale45-49Mostly Spanish</v>
          </cell>
          <cell r="B1314" t="str">
            <v>Riverside-San Bernadino</v>
          </cell>
          <cell r="C1314" t="str">
            <v>Female</v>
          </cell>
          <cell r="D1314" t="str">
            <v>45-49</v>
          </cell>
          <cell r="E1314" t="str">
            <v>Mostly Spanish</v>
          </cell>
          <cell r="F1314" t="str">
            <v>Mostly  Spanish</v>
          </cell>
          <cell r="G1314">
            <v>2</v>
          </cell>
        </row>
        <row r="1315">
          <cell r="A1315" t="str">
            <v>Riverside-San BernadinoFemale45-49Mostly English</v>
          </cell>
          <cell r="B1315" t="str">
            <v>Riverside-San Bernadino</v>
          </cell>
          <cell r="C1315" t="str">
            <v>Female</v>
          </cell>
          <cell r="D1315" t="str">
            <v>45-49</v>
          </cell>
          <cell r="E1315" t="str">
            <v>Mostly English</v>
          </cell>
          <cell r="F1315" t="str">
            <v>Mostly  English</v>
          </cell>
          <cell r="G1315">
            <v>5</v>
          </cell>
        </row>
        <row r="1316">
          <cell r="A1316" t="str">
            <v>Riverside-San BernadinoFemale45-49Only English</v>
          </cell>
          <cell r="B1316" t="str">
            <v>Riverside-San Bernadino</v>
          </cell>
          <cell r="C1316" t="str">
            <v>Female</v>
          </cell>
          <cell r="D1316" t="str">
            <v>45-49</v>
          </cell>
          <cell r="E1316" t="str">
            <v>Only English</v>
          </cell>
          <cell r="F1316" t="str">
            <v>Only    English</v>
          </cell>
          <cell r="G1316">
            <v>4</v>
          </cell>
        </row>
        <row r="1317">
          <cell r="A1317" t="str">
            <v>Riverside-San BernadinoFemale50-54Only Spanish</v>
          </cell>
          <cell r="B1317" t="str">
            <v>Riverside-San Bernadino</v>
          </cell>
          <cell r="C1317" t="str">
            <v>Female</v>
          </cell>
          <cell r="D1317" t="str">
            <v>50-54</v>
          </cell>
          <cell r="E1317" t="str">
            <v>Only Spanish</v>
          </cell>
          <cell r="F1317" t="str">
            <v>Only    Spanish</v>
          </cell>
          <cell r="G1317">
            <v>5</v>
          </cell>
        </row>
        <row r="1318">
          <cell r="A1318" t="str">
            <v>Riverside-San BernadinoFemale50-54Mostly Spanish</v>
          </cell>
          <cell r="B1318" t="str">
            <v>Riverside-San Bernadino</v>
          </cell>
          <cell r="C1318" t="str">
            <v>Female</v>
          </cell>
          <cell r="D1318" t="str">
            <v>50-54</v>
          </cell>
          <cell r="E1318" t="str">
            <v>Mostly Spanish</v>
          </cell>
          <cell r="F1318" t="str">
            <v>Mostly  Spanish</v>
          </cell>
          <cell r="G1318">
            <v>3</v>
          </cell>
        </row>
        <row r="1319">
          <cell r="A1319" t="str">
            <v>Riverside-San BernadinoFemale55-64Only Spanish</v>
          </cell>
          <cell r="B1319" t="str">
            <v>Riverside-San Bernadino</v>
          </cell>
          <cell r="C1319" t="str">
            <v>Female</v>
          </cell>
          <cell r="D1319" t="str">
            <v>55-64</v>
          </cell>
          <cell r="E1319" t="str">
            <v>Only Spanish</v>
          </cell>
          <cell r="F1319" t="str">
            <v>Only    Spanish</v>
          </cell>
          <cell r="G1319">
            <v>4</v>
          </cell>
        </row>
        <row r="1320">
          <cell r="A1320" t="str">
            <v>Riverside-San BernadinoFemale55-64Mostly Spanish</v>
          </cell>
          <cell r="B1320" t="str">
            <v>Riverside-San Bernadino</v>
          </cell>
          <cell r="C1320" t="str">
            <v>Female</v>
          </cell>
          <cell r="D1320" t="str">
            <v>55-64</v>
          </cell>
          <cell r="E1320" t="str">
            <v>Mostly Spanish</v>
          </cell>
          <cell r="F1320" t="str">
            <v>Mostly  Spanish</v>
          </cell>
          <cell r="G1320">
            <v>2</v>
          </cell>
        </row>
        <row r="1321">
          <cell r="A1321" t="str">
            <v>Riverside-San BernadinoFemale55-64Mostly English</v>
          </cell>
          <cell r="B1321" t="str">
            <v>Riverside-San Bernadino</v>
          </cell>
          <cell r="C1321" t="str">
            <v>Female</v>
          </cell>
          <cell r="D1321" t="str">
            <v>55-64</v>
          </cell>
          <cell r="E1321" t="str">
            <v>Mostly English</v>
          </cell>
          <cell r="F1321" t="str">
            <v>Mostly  English</v>
          </cell>
          <cell r="G1321">
            <v>1</v>
          </cell>
        </row>
        <row r="1322">
          <cell r="A1322" t="str">
            <v>Riverside-San BernadinoFemale65+Only Spanish</v>
          </cell>
          <cell r="B1322" t="str">
            <v>Riverside-San Bernadino</v>
          </cell>
          <cell r="C1322" t="str">
            <v>Female</v>
          </cell>
          <cell r="D1322" t="str">
            <v>65+</v>
          </cell>
          <cell r="E1322" t="str">
            <v>Only Spanish</v>
          </cell>
          <cell r="F1322" t="str">
            <v>Only    Spanish</v>
          </cell>
          <cell r="G1322">
            <v>4</v>
          </cell>
        </row>
        <row r="1323">
          <cell r="A1323" t="str">
            <v>Riverside-San BernadinoFemale65+Mostly Spanish</v>
          </cell>
          <cell r="B1323" t="str">
            <v>Riverside-San Bernadino</v>
          </cell>
          <cell r="C1323" t="str">
            <v>Female</v>
          </cell>
          <cell r="D1323" t="str">
            <v>65+</v>
          </cell>
          <cell r="E1323" t="str">
            <v>Mostly Spanish</v>
          </cell>
          <cell r="F1323" t="str">
            <v>Mostly  Spanish</v>
          </cell>
          <cell r="G1323">
            <v>3</v>
          </cell>
        </row>
        <row r="1324">
          <cell r="A1324" t="str">
            <v>Riverside-San BernadinoFemale65+Mostly English</v>
          </cell>
          <cell r="B1324" t="str">
            <v>Riverside-San Bernadino</v>
          </cell>
          <cell r="C1324" t="str">
            <v>Female</v>
          </cell>
          <cell r="D1324" t="str">
            <v>65+</v>
          </cell>
          <cell r="E1324" t="str">
            <v>Mostly English</v>
          </cell>
          <cell r="F1324" t="str">
            <v>Mostly  English</v>
          </cell>
          <cell r="G1324">
            <v>2</v>
          </cell>
        </row>
        <row r="1325">
          <cell r="A1325" t="str">
            <v>Riverside-San BernadinoFemale65+Only English</v>
          </cell>
          <cell r="B1325" t="str">
            <v>Riverside-San Bernadino</v>
          </cell>
          <cell r="C1325" t="str">
            <v>Female</v>
          </cell>
          <cell r="D1325" t="str">
            <v>65+</v>
          </cell>
          <cell r="E1325" t="str">
            <v>Only English</v>
          </cell>
          <cell r="F1325" t="str">
            <v>Only    English</v>
          </cell>
          <cell r="G1325">
            <v>1</v>
          </cell>
        </row>
        <row r="1326">
          <cell r="A1326" t="str">
            <v>Riverside-San BernadinoFemaleMissingMostly Spanish</v>
          </cell>
          <cell r="B1326" t="str">
            <v>Riverside-San Bernadino</v>
          </cell>
          <cell r="C1326" t="str">
            <v>Female</v>
          </cell>
          <cell r="D1326" t="str">
            <v>Missing</v>
          </cell>
          <cell r="E1326" t="str">
            <v>Mostly Spanish</v>
          </cell>
          <cell r="F1326" t="str">
            <v>Mostly  Spanish</v>
          </cell>
          <cell r="G1326">
            <v>1</v>
          </cell>
        </row>
        <row r="1327">
          <cell r="A1327" t="str">
            <v>Riverside-San BernadinoFemaleMissingMostly English</v>
          </cell>
          <cell r="B1327" t="str">
            <v>Riverside-San Bernadino</v>
          </cell>
          <cell r="C1327" t="str">
            <v>Female</v>
          </cell>
          <cell r="D1327" t="str">
            <v>Missing</v>
          </cell>
          <cell r="E1327" t="str">
            <v>Mostly English</v>
          </cell>
          <cell r="F1327" t="str">
            <v>Mostly  English</v>
          </cell>
          <cell r="G1327">
            <v>6</v>
          </cell>
        </row>
        <row r="1328">
          <cell r="A1328" t="str">
            <v>Riverside-San BernadinoFemaleMissingOnly English</v>
          </cell>
          <cell r="B1328" t="str">
            <v>Riverside-San Bernadino</v>
          </cell>
          <cell r="C1328" t="str">
            <v>Female</v>
          </cell>
          <cell r="D1328" t="str">
            <v>Missing</v>
          </cell>
          <cell r="E1328" t="str">
            <v>Only English</v>
          </cell>
          <cell r="F1328" t="str">
            <v>Only    English</v>
          </cell>
          <cell r="G1328">
            <v>1</v>
          </cell>
        </row>
        <row r="1329">
          <cell r="A1329" t="str">
            <v>SacramentoMale&lt;2N/A</v>
          </cell>
          <cell r="B1329" t="str">
            <v>Sacramento</v>
          </cell>
          <cell r="C1329" t="str">
            <v>Male</v>
          </cell>
          <cell r="D1329" t="str">
            <v>&lt;2</v>
          </cell>
          <cell r="E1329" t="str">
            <v>N/A</v>
          </cell>
          <cell r="F1329" t="str">
            <v>DK/REF</v>
          </cell>
          <cell r="G1329">
            <v>2</v>
          </cell>
        </row>
        <row r="1330">
          <cell r="A1330" t="str">
            <v>SacramentoMale2-5Spanish &amp; English</v>
          </cell>
          <cell r="B1330" t="str">
            <v>Sacramento</v>
          </cell>
          <cell r="C1330" t="str">
            <v>Male</v>
          </cell>
          <cell r="D1330" t="str">
            <v>2-5</v>
          </cell>
          <cell r="E1330" t="str">
            <v>Spanish &amp; English</v>
          </cell>
          <cell r="F1330" t="str">
            <v>Spanish English</v>
          </cell>
          <cell r="G1330">
            <v>1</v>
          </cell>
        </row>
        <row r="1331">
          <cell r="A1331" t="str">
            <v>SacramentoMale2-5Mostly English</v>
          </cell>
          <cell r="B1331" t="str">
            <v>Sacramento</v>
          </cell>
          <cell r="C1331" t="str">
            <v>Male</v>
          </cell>
          <cell r="D1331" t="str">
            <v>2-5</v>
          </cell>
          <cell r="E1331" t="str">
            <v>Mostly English</v>
          </cell>
          <cell r="F1331" t="str">
            <v>Mostly  English</v>
          </cell>
          <cell r="G1331">
            <v>1</v>
          </cell>
        </row>
        <row r="1332">
          <cell r="A1332" t="str">
            <v>SacramentoMale2-5Only English</v>
          </cell>
          <cell r="B1332" t="str">
            <v>Sacramento</v>
          </cell>
          <cell r="C1332" t="str">
            <v>Male</v>
          </cell>
          <cell r="D1332" t="str">
            <v>2-5</v>
          </cell>
          <cell r="E1332" t="str">
            <v>Only English</v>
          </cell>
          <cell r="F1332" t="str">
            <v>Only    English</v>
          </cell>
          <cell r="G1332">
            <v>1</v>
          </cell>
        </row>
        <row r="1333">
          <cell r="A1333" t="str">
            <v>SacramentoMale6-11N/A</v>
          </cell>
          <cell r="B1333" t="str">
            <v>Sacramento</v>
          </cell>
          <cell r="C1333" t="str">
            <v>Male</v>
          </cell>
          <cell r="D1333" t="str">
            <v>6-11</v>
          </cell>
          <cell r="E1333" t="str">
            <v>N/A</v>
          </cell>
          <cell r="F1333" t="str">
            <v>DK/REF</v>
          </cell>
          <cell r="G1333">
            <v>1</v>
          </cell>
        </row>
        <row r="1334">
          <cell r="A1334" t="str">
            <v>SacramentoMale6-11Spanish &amp; English</v>
          </cell>
          <cell r="B1334" t="str">
            <v>Sacramento</v>
          </cell>
          <cell r="C1334" t="str">
            <v>Male</v>
          </cell>
          <cell r="D1334" t="str">
            <v>6-11</v>
          </cell>
          <cell r="E1334" t="str">
            <v>Spanish &amp; English</v>
          </cell>
          <cell r="F1334" t="str">
            <v>Spanish English</v>
          </cell>
          <cell r="G1334">
            <v>2</v>
          </cell>
        </row>
        <row r="1335">
          <cell r="A1335" t="str">
            <v>SacramentoMale6-11Mostly English</v>
          </cell>
          <cell r="B1335" t="str">
            <v>Sacramento</v>
          </cell>
          <cell r="C1335" t="str">
            <v>Male</v>
          </cell>
          <cell r="D1335" t="str">
            <v>6-11</v>
          </cell>
          <cell r="E1335" t="str">
            <v>Mostly English</v>
          </cell>
          <cell r="F1335" t="str">
            <v>Mostly  English</v>
          </cell>
          <cell r="G1335">
            <v>3</v>
          </cell>
        </row>
        <row r="1336">
          <cell r="A1336" t="str">
            <v>SacramentoMale6-11Only English</v>
          </cell>
          <cell r="B1336" t="str">
            <v>Sacramento</v>
          </cell>
          <cell r="C1336" t="str">
            <v>Male</v>
          </cell>
          <cell r="D1336" t="str">
            <v>6-11</v>
          </cell>
          <cell r="E1336" t="str">
            <v>Only English</v>
          </cell>
          <cell r="F1336" t="str">
            <v>Only    English</v>
          </cell>
          <cell r="G1336">
            <v>3</v>
          </cell>
        </row>
        <row r="1337">
          <cell r="A1337" t="str">
            <v>SacramentoMale12-17Only Spanish</v>
          </cell>
          <cell r="B1337" t="str">
            <v>Sacramento</v>
          </cell>
          <cell r="C1337" t="str">
            <v>Male</v>
          </cell>
          <cell r="D1337" t="str">
            <v>12-17</v>
          </cell>
          <cell r="E1337" t="str">
            <v>Only Spanish</v>
          </cell>
          <cell r="F1337" t="str">
            <v>Only    Spanish</v>
          </cell>
          <cell r="G1337">
            <v>1</v>
          </cell>
        </row>
        <row r="1338">
          <cell r="A1338" t="str">
            <v>SacramentoMale12-17Mostly English</v>
          </cell>
          <cell r="B1338" t="str">
            <v>Sacramento</v>
          </cell>
          <cell r="C1338" t="str">
            <v>Male</v>
          </cell>
          <cell r="D1338" t="str">
            <v>12-17</v>
          </cell>
          <cell r="E1338" t="str">
            <v>Mostly English</v>
          </cell>
          <cell r="F1338" t="str">
            <v>Mostly  English</v>
          </cell>
          <cell r="G1338">
            <v>2</v>
          </cell>
        </row>
        <row r="1339">
          <cell r="A1339" t="str">
            <v>SacramentoMale12-17Only English</v>
          </cell>
          <cell r="B1339" t="str">
            <v>Sacramento</v>
          </cell>
          <cell r="C1339" t="str">
            <v>Male</v>
          </cell>
          <cell r="D1339" t="str">
            <v>12-17</v>
          </cell>
          <cell r="E1339" t="str">
            <v>Only English</v>
          </cell>
          <cell r="F1339" t="str">
            <v>Only    English</v>
          </cell>
          <cell r="G1339">
            <v>2</v>
          </cell>
        </row>
        <row r="1340">
          <cell r="A1340" t="str">
            <v>SacramentoMale18-24Only Spanish</v>
          </cell>
          <cell r="B1340" t="str">
            <v>Sacramento</v>
          </cell>
          <cell r="C1340" t="str">
            <v>Male</v>
          </cell>
          <cell r="D1340" t="str">
            <v>18-24</v>
          </cell>
          <cell r="E1340" t="str">
            <v>Only Spanish</v>
          </cell>
          <cell r="F1340" t="str">
            <v>Only    Spanish</v>
          </cell>
          <cell r="G1340">
            <v>6</v>
          </cell>
        </row>
        <row r="1341">
          <cell r="A1341" t="str">
            <v>SacramentoMale18-24Mostly Spanish</v>
          </cell>
          <cell r="B1341" t="str">
            <v>Sacramento</v>
          </cell>
          <cell r="C1341" t="str">
            <v>Male</v>
          </cell>
          <cell r="D1341" t="str">
            <v>18-24</v>
          </cell>
          <cell r="E1341" t="str">
            <v>Mostly Spanish</v>
          </cell>
          <cell r="F1341" t="str">
            <v>Mostly  Spanish</v>
          </cell>
          <cell r="G1341">
            <v>7</v>
          </cell>
        </row>
        <row r="1342">
          <cell r="A1342" t="str">
            <v>SacramentoMale18-24Spanish &amp; English</v>
          </cell>
          <cell r="B1342" t="str">
            <v>Sacramento</v>
          </cell>
          <cell r="C1342" t="str">
            <v>Male</v>
          </cell>
          <cell r="D1342" t="str">
            <v>18-24</v>
          </cell>
          <cell r="E1342" t="str">
            <v>Spanish &amp; English</v>
          </cell>
          <cell r="F1342" t="str">
            <v>Spanish English</v>
          </cell>
          <cell r="G1342">
            <v>1</v>
          </cell>
        </row>
        <row r="1343">
          <cell r="A1343" t="str">
            <v>SacramentoMale18-24Mostly English</v>
          </cell>
          <cell r="B1343" t="str">
            <v>Sacramento</v>
          </cell>
          <cell r="C1343" t="str">
            <v>Male</v>
          </cell>
          <cell r="D1343" t="str">
            <v>18-24</v>
          </cell>
          <cell r="E1343" t="str">
            <v>Mostly English</v>
          </cell>
          <cell r="F1343" t="str">
            <v>Mostly  English</v>
          </cell>
          <cell r="G1343">
            <v>2</v>
          </cell>
        </row>
        <row r="1344">
          <cell r="A1344" t="str">
            <v>SacramentoMale25-34Only Spanish</v>
          </cell>
          <cell r="B1344" t="str">
            <v>Sacramento</v>
          </cell>
          <cell r="C1344" t="str">
            <v>Male</v>
          </cell>
          <cell r="D1344" t="str">
            <v>25-34</v>
          </cell>
          <cell r="E1344" t="str">
            <v>Only Spanish</v>
          </cell>
          <cell r="F1344" t="str">
            <v>Only    Spanish</v>
          </cell>
          <cell r="G1344">
            <v>9</v>
          </cell>
        </row>
        <row r="1345">
          <cell r="A1345" t="str">
            <v>SacramentoMale25-34Mostly Spanish</v>
          </cell>
          <cell r="B1345" t="str">
            <v>Sacramento</v>
          </cell>
          <cell r="C1345" t="str">
            <v>Male</v>
          </cell>
          <cell r="D1345" t="str">
            <v>25-34</v>
          </cell>
          <cell r="E1345" t="str">
            <v>Mostly Spanish</v>
          </cell>
          <cell r="F1345" t="str">
            <v>Mostly  Spanish</v>
          </cell>
          <cell r="G1345">
            <v>2</v>
          </cell>
        </row>
        <row r="1346">
          <cell r="A1346" t="str">
            <v>SacramentoMale25-34Spanish &amp; English</v>
          </cell>
          <cell r="B1346" t="str">
            <v>Sacramento</v>
          </cell>
          <cell r="C1346" t="str">
            <v>Male</v>
          </cell>
          <cell r="D1346" t="str">
            <v>25-34</v>
          </cell>
          <cell r="E1346" t="str">
            <v>Spanish &amp; English</v>
          </cell>
          <cell r="F1346" t="str">
            <v>Spanish English</v>
          </cell>
          <cell r="G1346">
            <v>2</v>
          </cell>
        </row>
        <row r="1347">
          <cell r="A1347" t="str">
            <v>SacramentoMale25-34Mostly English</v>
          </cell>
          <cell r="B1347" t="str">
            <v>Sacramento</v>
          </cell>
          <cell r="C1347" t="str">
            <v>Male</v>
          </cell>
          <cell r="D1347" t="str">
            <v>25-34</v>
          </cell>
          <cell r="E1347" t="str">
            <v>Mostly English</v>
          </cell>
          <cell r="F1347" t="str">
            <v>Mostly  English</v>
          </cell>
          <cell r="G1347">
            <v>3</v>
          </cell>
        </row>
        <row r="1348">
          <cell r="A1348" t="str">
            <v>SacramentoMale25-34Only English</v>
          </cell>
          <cell r="B1348" t="str">
            <v>Sacramento</v>
          </cell>
          <cell r="C1348" t="str">
            <v>Male</v>
          </cell>
          <cell r="D1348" t="str">
            <v>25-34</v>
          </cell>
          <cell r="E1348" t="str">
            <v>Only English</v>
          </cell>
          <cell r="F1348" t="str">
            <v>Only    English</v>
          </cell>
          <cell r="G1348">
            <v>1</v>
          </cell>
        </row>
        <row r="1349">
          <cell r="A1349" t="str">
            <v>SacramentoMale35-44Only Spanish</v>
          </cell>
          <cell r="B1349" t="str">
            <v>Sacramento</v>
          </cell>
          <cell r="C1349" t="str">
            <v>Male</v>
          </cell>
          <cell r="D1349" t="str">
            <v>35-44</v>
          </cell>
          <cell r="E1349" t="str">
            <v>Only Spanish</v>
          </cell>
          <cell r="F1349" t="str">
            <v>Only    Spanish</v>
          </cell>
          <cell r="G1349">
            <v>1</v>
          </cell>
        </row>
        <row r="1350">
          <cell r="A1350" t="str">
            <v>SacramentoMale35-44Mostly English</v>
          </cell>
          <cell r="B1350" t="str">
            <v>Sacramento</v>
          </cell>
          <cell r="C1350" t="str">
            <v>Male</v>
          </cell>
          <cell r="D1350" t="str">
            <v>35-44</v>
          </cell>
          <cell r="E1350" t="str">
            <v>Mostly English</v>
          </cell>
          <cell r="F1350" t="str">
            <v>Mostly  English</v>
          </cell>
          <cell r="G1350">
            <v>4</v>
          </cell>
        </row>
        <row r="1351">
          <cell r="A1351" t="str">
            <v>SacramentoMale35-44Only English</v>
          </cell>
          <cell r="B1351" t="str">
            <v>Sacramento</v>
          </cell>
          <cell r="C1351" t="str">
            <v>Male</v>
          </cell>
          <cell r="D1351" t="str">
            <v>35-44</v>
          </cell>
          <cell r="E1351" t="str">
            <v>Only English</v>
          </cell>
          <cell r="F1351" t="str">
            <v>Only    English</v>
          </cell>
          <cell r="G1351">
            <v>4</v>
          </cell>
        </row>
        <row r="1352">
          <cell r="A1352" t="str">
            <v>SacramentoMale45-49Spanish &amp; English</v>
          </cell>
          <cell r="B1352" t="str">
            <v>Sacramento</v>
          </cell>
          <cell r="C1352" t="str">
            <v>Male</v>
          </cell>
          <cell r="D1352" t="str">
            <v>45-49</v>
          </cell>
          <cell r="E1352" t="str">
            <v>Spanish &amp; English</v>
          </cell>
          <cell r="F1352" t="str">
            <v>Spanish English</v>
          </cell>
          <cell r="G1352">
            <v>1</v>
          </cell>
        </row>
        <row r="1353">
          <cell r="A1353" t="str">
            <v>SacramentoMale45-49Only English</v>
          </cell>
          <cell r="B1353" t="str">
            <v>Sacramento</v>
          </cell>
          <cell r="C1353" t="str">
            <v>Male</v>
          </cell>
          <cell r="D1353" t="str">
            <v>45-49</v>
          </cell>
          <cell r="E1353" t="str">
            <v>Only English</v>
          </cell>
          <cell r="F1353" t="str">
            <v>Only    English</v>
          </cell>
          <cell r="G1353">
            <v>1</v>
          </cell>
        </row>
        <row r="1354">
          <cell r="A1354" t="str">
            <v>SacramentoMale50-54Only Spanish</v>
          </cell>
          <cell r="B1354" t="str">
            <v>Sacramento</v>
          </cell>
          <cell r="C1354" t="str">
            <v>Male</v>
          </cell>
          <cell r="D1354" t="str">
            <v>50-54</v>
          </cell>
          <cell r="E1354" t="str">
            <v>Only Spanish</v>
          </cell>
          <cell r="F1354" t="str">
            <v>Only    Spanish</v>
          </cell>
          <cell r="G1354">
            <v>2</v>
          </cell>
        </row>
        <row r="1355">
          <cell r="A1355" t="str">
            <v>SacramentoMale50-54Mostly Spanish</v>
          </cell>
          <cell r="B1355" t="str">
            <v>Sacramento</v>
          </cell>
          <cell r="C1355" t="str">
            <v>Male</v>
          </cell>
          <cell r="D1355" t="str">
            <v>50-54</v>
          </cell>
          <cell r="E1355" t="str">
            <v>Mostly Spanish</v>
          </cell>
          <cell r="F1355" t="str">
            <v>Mostly  Spanish</v>
          </cell>
          <cell r="G1355">
            <v>2</v>
          </cell>
        </row>
        <row r="1356">
          <cell r="A1356" t="str">
            <v>SacramentoMale50-54Spanish &amp; English</v>
          </cell>
          <cell r="B1356" t="str">
            <v>Sacramento</v>
          </cell>
          <cell r="C1356" t="str">
            <v>Male</v>
          </cell>
          <cell r="D1356" t="str">
            <v>50-54</v>
          </cell>
          <cell r="E1356" t="str">
            <v>Spanish &amp; English</v>
          </cell>
          <cell r="F1356" t="str">
            <v>Spanish English</v>
          </cell>
          <cell r="G1356">
            <v>2</v>
          </cell>
        </row>
        <row r="1357">
          <cell r="A1357" t="str">
            <v>SacramentoMale50-54Only English</v>
          </cell>
          <cell r="B1357" t="str">
            <v>Sacramento</v>
          </cell>
          <cell r="C1357" t="str">
            <v>Male</v>
          </cell>
          <cell r="D1357" t="str">
            <v>50-54</v>
          </cell>
          <cell r="E1357" t="str">
            <v>Only English</v>
          </cell>
          <cell r="F1357" t="str">
            <v>Only    English</v>
          </cell>
          <cell r="G1357">
            <v>1</v>
          </cell>
        </row>
        <row r="1358">
          <cell r="A1358" t="str">
            <v>SacramentoMale55-64Only Spanish</v>
          </cell>
          <cell r="B1358" t="str">
            <v>Sacramento</v>
          </cell>
          <cell r="C1358" t="str">
            <v>Male</v>
          </cell>
          <cell r="D1358" t="str">
            <v>55-64</v>
          </cell>
          <cell r="E1358" t="str">
            <v>Only Spanish</v>
          </cell>
          <cell r="F1358" t="str">
            <v>Only    Spanish</v>
          </cell>
          <cell r="G1358">
            <v>1</v>
          </cell>
        </row>
        <row r="1359">
          <cell r="A1359" t="str">
            <v>SacramentoMale55-64Mostly Spanish</v>
          </cell>
          <cell r="B1359" t="str">
            <v>Sacramento</v>
          </cell>
          <cell r="C1359" t="str">
            <v>Male</v>
          </cell>
          <cell r="D1359" t="str">
            <v>55-64</v>
          </cell>
          <cell r="E1359" t="str">
            <v>Mostly Spanish</v>
          </cell>
          <cell r="F1359" t="str">
            <v>Mostly  Spanish</v>
          </cell>
          <cell r="G1359">
            <v>2</v>
          </cell>
        </row>
        <row r="1360">
          <cell r="A1360" t="str">
            <v>SacramentoMale55-64Spanish &amp; English</v>
          </cell>
          <cell r="B1360" t="str">
            <v>Sacramento</v>
          </cell>
          <cell r="C1360" t="str">
            <v>Male</v>
          </cell>
          <cell r="D1360" t="str">
            <v>55-64</v>
          </cell>
          <cell r="E1360" t="str">
            <v>Spanish &amp; English</v>
          </cell>
          <cell r="F1360" t="str">
            <v>Spanish English</v>
          </cell>
          <cell r="G1360">
            <v>1</v>
          </cell>
        </row>
        <row r="1361">
          <cell r="A1361" t="str">
            <v>SacramentoMale55-64Mostly English</v>
          </cell>
          <cell r="B1361" t="str">
            <v>Sacramento</v>
          </cell>
          <cell r="C1361" t="str">
            <v>Male</v>
          </cell>
          <cell r="D1361" t="str">
            <v>55-64</v>
          </cell>
          <cell r="E1361" t="str">
            <v>Mostly English</v>
          </cell>
          <cell r="F1361" t="str">
            <v>Mostly  English</v>
          </cell>
          <cell r="G1361">
            <v>1</v>
          </cell>
        </row>
        <row r="1362">
          <cell r="A1362" t="str">
            <v>SacramentoMale55-64Only English</v>
          </cell>
          <cell r="B1362" t="str">
            <v>Sacramento</v>
          </cell>
          <cell r="C1362" t="str">
            <v>Male</v>
          </cell>
          <cell r="D1362" t="str">
            <v>55-64</v>
          </cell>
          <cell r="E1362" t="str">
            <v>Only English</v>
          </cell>
          <cell r="F1362" t="str">
            <v>Only    English</v>
          </cell>
          <cell r="G1362">
            <v>2</v>
          </cell>
        </row>
        <row r="1363">
          <cell r="A1363" t="str">
            <v>SacramentoMale65+Only Spanish</v>
          </cell>
          <cell r="B1363" t="str">
            <v>Sacramento</v>
          </cell>
          <cell r="C1363" t="str">
            <v>Male</v>
          </cell>
          <cell r="D1363" t="str">
            <v>65+</v>
          </cell>
          <cell r="E1363" t="str">
            <v>Only Spanish</v>
          </cell>
          <cell r="F1363" t="str">
            <v>Only    Spanish</v>
          </cell>
          <cell r="G1363">
            <v>1</v>
          </cell>
        </row>
        <row r="1364">
          <cell r="A1364" t="str">
            <v>SacramentoMale65+Mostly English</v>
          </cell>
          <cell r="B1364" t="str">
            <v>Sacramento</v>
          </cell>
          <cell r="C1364" t="str">
            <v>Male</v>
          </cell>
          <cell r="D1364" t="str">
            <v>65+</v>
          </cell>
          <cell r="E1364" t="str">
            <v>Mostly English</v>
          </cell>
          <cell r="F1364" t="str">
            <v>Mostly  English</v>
          </cell>
          <cell r="G1364">
            <v>1</v>
          </cell>
        </row>
        <row r="1365">
          <cell r="A1365" t="str">
            <v>SacramentoMale65+Only English</v>
          </cell>
          <cell r="B1365" t="str">
            <v>Sacramento</v>
          </cell>
          <cell r="C1365" t="str">
            <v>Male</v>
          </cell>
          <cell r="D1365" t="str">
            <v>65+</v>
          </cell>
          <cell r="E1365" t="str">
            <v>Only English</v>
          </cell>
          <cell r="F1365" t="str">
            <v>Only    English</v>
          </cell>
          <cell r="G1365">
            <v>1</v>
          </cell>
        </row>
        <row r="1366">
          <cell r="A1366" t="str">
            <v>SacramentoMaleMissingMostly Spanish</v>
          </cell>
          <cell r="B1366" t="str">
            <v>Sacramento</v>
          </cell>
          <cell r="C1366" t="str">
            <v>Male</v>
          </cell>
          <cell r="D1366" t="str">
            <v>Missing</v>
          </cell>
          <cell r="E1366" t="str">
            <v>Mostly Spanish</v>
          </cell>
          <cell r="F1366" t="str">
            <v>Mostly  Spanish</v>
          </cell>
          <cell r="G1366">
            <v>1</v>
          </cell>
        </row>
        <row r="1367">
          <cell r="A1367" t="str">
            <v>SacramentoFemale&lt;2N/A</v>
          </cell>
          <cell r="B1367" t="str">
            <v>Sacramento</v>
          </cell>
          <cell r="C1367" t="str">
            <v>Female</v>
          </cell>
          <cell r="D1367" t="str">
            <v>&lt;2</v>
          </cell>
          <cell r="E1367" t="str">
            <v>N/A</v>
          </cell>
          <cell r="F1367" t="str">
            <v>DK/REF</v>
          </cell>
          <cell r="G1367">
            <v>3</v>
          </cell>
        </row>
        <row r="1368">
          <cell r="A1368" t="str">
            <v>SacramentoFemale2-5Only Spanish</v>
          </cell>
          <cell r="B1368" t="str">
            <v>Sacramento</v>
          </cell>
          <cell r="C1368" t="str">
            <v>Female</v>
          </cell>
          <cell r="D1368" t="str">
            <v>2-5</v>
          </cell>
          <cell r="E1368" t="str">
            <v>Only Spanish</v>
          </cell>
          <cell r="F1368" t="str">
            <v>Only    Spanish</v>
          </cell>
          <cell r="G1368">
            <v>2</v>
          </cell>
        </row>
        <row r="1369">
          <cell r="A1369" t="str">
            <v>SacramentoFemale2-5Spanish &amp; English</v>
          </cell>
          <cell r="B1369" t="str">
            <v>Sacramento</v>
          </cell>
          <cell r="C1369" t="str">
            <v>Female</v>
          </cell>
          <cell r="D1369" t="str">
            <v>2-5</v>
          </cell>
          <cell r="E1369" t="str">
            <v>Spanish &amp; English</v>
          </cell>
          <cell r="F1369" t="str">
            <v>Spanish English</v>
          </cell>
          <cell r="G1369">
            <v>1</v>
          </cell>
        </row>
        <row r="1370">
          <cell r="A1370" t="str">
            <v>SacramentoFemale2-5Mostly English</v>
          </cell>
          <cell r="B1370" t="str">
            <v>Sacramento</v>
          </cell>
          <cell r="C1370" t="str">
            <v>Female</v>
          </cell>
          <cell r="D1370" t="str">
            <v>2-5</v>
          </cell>
          <cell r="E1370" t="str">
            <v>Mostly English</v>
          </cell>
          <cell r="F1370" t="str">
            <v>Mostly  English</v>
          </cell>
          <cell r="G1370">
            <v>1</v>
          </cell>
        </row>
        <row r="1371">
          <cell r="A1371" t="str">
            <v>SacramentoFemale2-5Only English</v>
          </cell>
          <cell r="B1371" t="str">
            <v>Sacramento</v>
          </cell>
          <cell r="C1371" t="str">
            <v>Female</v>
          </cell>
          <cell r="D1371" t="str">
            <v>2-5</v>
          </cell>
          <cell r="E1371" t="str">
            <v>Only English</v>
          </cell>
          <cell r="F1371" t="str">
            <v>Only    English</v>
          </cell>
          <cell r="G1371">
            <v>1</v>
          </cell>
        </row>
        <row r="1372">
          <cell r="A1372" t="str">
            <v>SacramentoFemale6-11Mostly Spanish</v>
          </cell>
          <cell r="B1372" t="str">
            <v>Sacramento</v>
          </cell>
          <cell r="C1372" t="str">
            <v>Female</v>
          </cell>
          <cell r="D1372" t="str">
            <v>6-11</v>
          </cell>
          <cell r="E1372" t="str">
            <v>Mostly Spanish</v>
          </cell>
          <cell r="F1372" t="str">
            <v>Mostly  Spanish</v>
          </cell>
          <cell r="G1372">
            <v>1</v>
          </cell>
        </row>
        <row r="1373">
          <cell r="A1373" t="str">
            <v>SacramentoFemale6-11Mostly English</v>
          </cell>
          <cell r="B1373" t="str">
            <v>Sacramento</v>
          </cell>
          <cell r="C1373" t="str">
            <v>Female</v>
          </cell>
          <cell r="D1373" t="str">
            <v>6-11</v>
          </cell>
          <cell r="E1373" t="str">
            <v>Mostly English</v>
          </cell>
          <cell r="F1373" t="str">
            <v>Mostly  English</v>
          </cell>
          <cell r="G1373">
            <v>3</v>
          </cell>
        </row>
        <row r="1374">
          <cell r="A1374" t="str">
            <v>SacramentoFemale6-11Only English</v>
          </cell>
          <cell r="B1374" t="str">
            <v>Sacramento</v>
          </cell>
          <cell r="C1374" t="str">
            <v>Female</v>
          </cell>
          <cell r="D1374" t="str">
            <v>6-11</v>
          </cell>
          <cell r="E1374" t="str">
            <v>Only English</v>
          </cell>
          <cell r="F1374" t="str">
            <v>Only    English</v>
          </cell>
          <cell r="G1374">
            <v>2</v>
          </cell>
        </row>
        <row r="1375">
          <cell r="A1375" t="str">
            <v>SacramentoFemale12-17Only Spanish</v>
          </cell>
          <cell r="B1375" t="str">
            <v>Sacramento</v>
          </cell>
          <cell r="C1375" t="str">
            <v>Female</v>
          </cell>
          <cell r="D1375" t="str">
            <v>12-17</v>
          </cell>
          <cell r="E1375" t="str">
            <v>Only Spanish</v>
          </cell>
          <cell r="F1375" t="str">
            <v>Only    Spanish</v>
          </cell>
          <cell r="G1375">
            <v>1</v>
          </cell>
        </row>
        <row r="1376">
          <cell r="A1376" t="str">
            <v>SacramentoFemale12-17Mostly English</v>
          </cell>
          <cell r="B1376" t="str">
            <v>Sacramento</v>
          </cell>
          <cell r="C1376" t="str">
            <v>Female</v>
          </cell>
          <cell r="D1376" t="str">
            <v>12-17</v>
          </cell>
          <cell r="E1376" t="str">
            <v>Mostly English</v>
          </cell>
          <cell r="F1376" t="str">
            <v>Mostly  English</v>
          </cell>
          <cell r="G1376">
            <v>3</v>
          </cell>
        </row>
        <row r="1377">
          <cell r="A1377" t="str">
            <v>SacramentoFemale12-17Only English</v>
          </cell>
          <cell r="B1377" t="str">
            <v>Sacramento</v>
          </cell>
          <cell r="C1377" t="str">
            <v>Female</v>
          </cell>
          <cell r="D1377" t="str">
            <v>12-17</v>
          </cell>
          <cell r="E1377" t="str">
            <v>Only English</v>
          </cell>
          <cell r="F1377" t="str">
            <v>Only    English</v>
          </cell>
          <cell r="G1377">
            <v>3</v>
          </cell>
        </row>
        <row r="1378">
          <cell r="A1378" t="str">
            <v>SacramentoFemale18-24Only Spanish</v>
          </cell>
          <cell r="B1378" t="str">
            <v>Sacramento</v>
          </cell>
          <cell r="C1378" t="str">
            <v>Female</v>
          </cell>
          <cell r="D1378" t="str">
            <v>18-24</v>
          </cell>
          <cell r="E1378" t="str">
            <v>Only Spanish</v>
          </cell>
          <cell r="F1378" t="str">
            <v>Only    Spanish</v>
          </cell>
          <cell r="G1378">
            <v>1</v>
          </cell>
        </row>
        <row r="1379">
          <cell r="A1379" t="str">
            <v>SacramentoFemale18-24Mostly Spanish</v>
          </cell>
          <cell r="B1379" t="str">
            <v>Sacramento</v>
          </cell>
          <cell r="C1379" t="str">
            <v>Female</v>
          </cell>
          <cell r="D1379" t="str">
            <v>18-24</v>
          </cell>
          <cell r="E1379" t="str">
            <v>Mostly Spanish</v>
          </cell>
          <cell r="F1379" t="str">
            <v>Mostly  Spanish</v>
          </cell>
          <cell r="G1379">
            <v>1</v>
          </cell>
        </row>
        <row r="1380">
          <cell r="A1380" t="str">
            <v>SacramentoFemale18-24Only English</v>
          </cell>
          <cell r="B1380" t="str">
            <v>Sacramento</v>
          </cell>
          <cell r="C1380" t="str">
            <v>Female</v>
          </cell>
          <cell r="D1380" t="str">
            <v>18-24</v>
          </cell>
          <cell r="E1380" t="str">
            <v>Only English</v>
          </cell>
          <cell r="F1380" t="str">
            <v>Only    English</v>
          </cell>
          <cell r="G1380">
            <v>4</v>
          </cell>
        </row>
        <row r="1381">
          <cell r="A1381" t="str">
            <v>SacramentoFemale25-34Only Spanish</v>
          </cell>
          <cell r="B1381" t="str">
            <v>Sacramento</v>
          </cell>
          <cell r="C1381" t="str">
            <v>Female</v>
          </cell>
          <cell r="D1381" t="str">
            <v>25-34</v>
          </cell>
          <cell r="E1381" t="str">
            <v>Only Spanish</v>
          </cell>
          <cell r="F1381" t="str">
            <v>Only    Spanish</v>
          </cell>
          <cell r="G1381">
            <v>4</v>
          </cell>
        </row>
        <row r="1382">
          <cell r="A1382" t="str">
            <v>SacramentoFemale25-34Mostly Spanish</v>
          </cell>
          <cell r="B1382" t="str">
            <v>Sacramento</v>
          </cell>
          <cell r="C1382" t="str">
            <v>Female</v>
          </cell>
          <cell r="D1382" t="str">
            <v>25-34</v>
          </cell>
          <cell r="E1382" t="str">
            <v>Mostly Spanish</v>
          </cell>
          <cell r="F1382" t="str">
            <v>Mostly  Spanish</v>
          </cell>
          <cell r="G1382">
            <v>1</v>
          </cell>
        </row>
        <row r="1383">
          <cell r="A1383" t="str">
            <v>SacramentoFemale25-34Mostly English</v>
          </cell>
          <cell r="B1383" t="str">
            <v>Sacramento</v>
          </cell>
          <cell r="C1383" t="str">
            <v>Female</v>
          </cell>
          <cell r="D1383" t="str">
            <v>25-34</v>
          </cell>
          <cell r="E1383" t="str">
            <v>Mostly English</v>
          </cell>
          <cell r="F1383" t="str">
            <v>Mostly  English</v>
          </cell>
          <cell r="G1383">
            <v>6</v>
          </cell>
        </row>
        <row r="1384">
          <cell r="A1384" t="str">
            <v>SacramentoFemale25-34Only English</v>
          </cell>
          <cell r="B1384" t="str">
            <v>Sacramento</v>
          </cell>
          <cell r="C1384" t="str">
            <v>Female</v>
          </cell>
          <cell r="D1384" t="str">
            <v>25-34</v>
          </cell>
          <cell r="E1384" t="str">
            <v>Only English</v>
          </cell>
          <cell r="F1384" t="str">
            <v>Only    English</v>
          </cell>
          <cell r="G1384">
            <v>1</v>
          </cell>
        </row>
        <row r="1385">
          <cell r="A1385" t="str">
            <v>SacramentoFemale35-44Only Spanish</v>
          </cell>
          <cell r="B1385" t="str">
            <v>Sacramento</v>
          </cell>
          <cell r="C1385" t="str">
            <v>Female</v>
          </cell>
          <cell r="D1385" t="str">
            <v>35-44</v>
          </cell>
          <cell r="E1385" t="str">
            <v>Only Spanish</v>
          </cell>
          <cell r="F1385" t="str">
            <v>Only    Spanish</v>
          </cell>
          <cell r="G1385">
            <v>1</v>
          </cell>
        </row>
        <row r="1386">
          <cell r="A1386" t="str">
            <v>SacramentoFemale35-44Mostly English</v>
          </cell>
          <cell r="B1386" t="str">
            <v>Sacramento</v>
          </cell>
          <cell r="C1386" t="str">
            <v>Female</v>
          </cell>
          <cell r="D1386" t="str">
            <v>35-44</v>
          </cell>
          <cell r="E1386" t="str">
            <v>Mostly English</v>
          </cell>
          <cell r="F1386" t="str">
            <v>Mostly  English</v>
          </cell>
          <cell r="G1386">
            <v>2</v>
          </cell>
        </row>
        <row r="1387">
          <cell r="A1387" t="str">
            <v>SacramentoFemale35-44Only English</v>
          </cell>
          <cell r="B1387" t="str">
            <v>Sacramento</v>
          </cell>
          <cell r="C1387" t="str">
            <v>Female</v>
          </cell>
          <cell r="D1387" t="str">
            <v>35-44</v>
          </cell>
          <cell r="E1387" t="str">
            <v>Only English</v>
          </cell>
          <cell r="F1387" t="str">
            <v>Only    English</v>
          </cell>
          <cell r="G1387">
            <v>2</v>
          </cell>
        </row>
        <row r="1388">
          <cell r="A1388" t="str">
            <v>SacramentoFemale45-49Only Spanish</v>
          </cell>
          <cell r="B1388" t="str">
            <v>Sacramento</v>
          </cell>
          <cell r="C1388" t="str">
            <v>Female</v>
          </cell>
          <cell r="D1388" t="str">
            <v>45-49</v>
          </cell>
          <cell r="E1388" t="str">
            <v>Only Spanish</v>
          </cell>
          <cell r="F1388" t="str">
            <v>Only    Spanish</v>
          </cell>
          <cell r="G1388">
            <v>1</v>
          </cell>
        </row>
        <row r="1389">
          <cell r="A1389" t="str">
            <v>SacramentoFemale45-49Spanish &amp; English</v>
          </cell>
          <cell r="B1389" t="str">
            <v>Sacramento</v>
          </cell>
          <cell r="C1389" t="str">
            <v>Female</v>
          </cell>
          <cell r="D1389" t="str">
            <v>45-49</v>
          </cell>
          <cell r="E1389" t="str">
            <v>Spanish &amp; English</v>
          </cell>
          <cell r="F1389" t="str">
            <v>Spanish English</v>
          </cell>
          <cell r="G1389">
            <v>1</v>
          </cell>
        </row>
        <row r="1390">
          <cell r="A1390" t="str">
            <v>SacramentoFemale45-49Only English</v>
          </cell>
          <cell r="B1390" t="str">
            <v>Sacramento</v>
          </cell>
          <cell r="C1390" t="str">
            <v>Female</v>
          </cell>
          <cell r="D1390" t="str">
            <v>45-49</v>
          </cell>
          <cell r="E1390" t="str">
            <v>Only English</v>
          </cell>
          <cell r="F1390" t="str">
            <v>Only    English</v>
          </cell>
          <cell r="G1390">
            <v>3</v>
          </cell>
        </row>
        <row r="1391">
          <cell r="A1391" t="str">
            <v>SacramentoFemale50-54Only English</v>
          </cell>
          <cell r="B1391" t="str">
            <v>Sacramento</v>
          </cell>
          <cell r="C1391" t="str">
            <v>Female</v>
          </cell>
          <cell r="D1391" t="str">
            <v>50-54</v>
          </cell>
          <cell r="E1391" t="str">
            <v>Only English</v>
          </cell>
          <cell r="F1391" t="str">
            <v>Only    English</v>
          </cell>
          <cell r="G1391">
            <v>1</v>
          </cell>
        </row>
        <row r="1392">
          <cell r="A1392" t="str">
            <v>SacramentoFemale55-64Mostly Spanish</v>
          </cell>
          <cell r="B1392" t="str">
            <v>Sacramento</v>
          </cell>
          <cell r="C1392" t="str">
            <v>Female</v>
          </cell>
          <cell r="D1392" t="str">
            <v>55-64</v>
          </cell>
          <cell r="E1392" t="str">
            <v>Mostly Spanish</v>
          </cell>
          <cell r="F1392" t="str">
            <v>Mostly  Spanish</v>
          </cell>
          <cell r="G1392">
            <v>1</v>
          </cell>
        </row>
        <row r="1393">
          <cell r="A1393" t="str">
            <v>SacramentoFemale55-64Spanish &amp; English</v>
          </cell>
          <cell r="B1393" t="str">
            <v>Sacramento</v>
          </cell>
          <cell r="C1393" t="str">
            <v>Female</v>
          </cell>
          <cell r="D1393" t="str">
            <v>55-64</v>
          </cell>
          <cell r="E1393" t="str">
            <v>Spanish &amp; English</v>
          </cell>
          <cell r="F1393" t="str">
            <v>Spanish English</v>
          </cell>
          <cell r="G1393">
            <v>1</v>
          </cell>
        </row>
        <row r="1394">
          <cell r="A1394" t="str">
            <v>SacramentoFemale65+Only Spanish</v>
          </cell>
          <cell r="B1394" t="str">
            <v>Sacramento</v>
          </cell>
          <cell r="C1394" t="str">
            <v>Female</v>
          </cell>
          <cell r="D1394" t="str">
            <v>65+</v>
          </cell>
          <cell r="E1394" t="str">
            <v>Only Spanish</v>
          </cell>
          <cell r="F1394" t="str">
            <v>Only    Spanish</v>
          </cell>
          <cell r="G1394">
            <v>2</v>
          </cell>
        </row>
        <row r="1395">
          <cell r="A1395" t="str">
            <v>SacramentoFemale65+Mostly Spanish</v>
          </cell>
          <cell r="B1395" t="str">
            <v>Sacramento</v>
          </cell>
          <cell r="C1395" t="str">
            <v>Female</v>
          </cell>
          <cell r="D1395" t="str">
            <v>65+</v>
          </cell>
          <cell r="E1395" t="str">
            <v>Mostly Spanish</v>
          </cell>
          <cell r="F1395" t="str">
            <v>Mostly  Spanish</v>
          </cell>
          <cell r="G1395">
            <v>1</v>
          </cell>
        </row>
        <row r="1396">
          <cell r="A1396" t="str">
            <v>SacramentoFemale65+Spanish &amp; English</v>
          </cell>
          <cell r="B1396" t="str">
            <v>Sacramento</v>
          </cell>
          <cell r="C1396" t="str">
            <v>Female</v>
          </cell>
          <cell r="D1396" t="str">
            <v>65+</v>
          </cell>
          <cell r="E1396" t="str">
            <v>Spanish &amp; English</v>
          </cell>
          <cell r="F1396" t="str">
            <v>Spanish English</v>
          </cell>
          <cell r="G1396">
            <v>1</v>
          </cell>
        </row>
        <row r="1397">
          <cell r="A1397" t="str">
            <v>SacramentoFemale65+Mostly English</v>
          </cell>
          <cell r="B1397" t="str">
            <v>Sacramento</v>
          </cell>
          <cell r="C1397" t="str">
            <v>Female</v>
          </cell>
          <cell r="D1397" t="str">
            <v>65+</v>
          </cell>
          <cell r="E1397" t="str">
            <v>Mostly English</v>
          </cell>
          <cell r="F1397" t="str">
            <v>Mostly  English</v>
          </cell>
          <cell r="G1397">
            <v>1</v>
          </cell>
        </row>
        <row r="1398">
          <cell r="A1398" t="str">
            <v>SacramentoFemale65+Only English</v>
          </cell>
          <cell r="B1398" t="str">
            <v>Sacramento</v>
          </cell>
          <cell r="C1398" t="str">
            <v>Female</v>
          </cell>
          <cell r="D1398" t="str">
            <v>65+</v>
          </cell>
          <cell r="E1398" t="str">
            <v>Only English</v>
          </cell>
          <cell r="F1398" t="str">
            <v>Only    English</v>
          </cell>
          <cell r="G1398">
            <v>1</v>
          </cell>
        </row>
        <row r="1399">
          <cell r="A1399" t="str">
            <v>San AntonioMale&lt;2N/A</v>
          </cell>
          <cell r="B1399" t="str">
            <v>San Antonio</v>
          </cell>
          <cell r="C1399" t="str">
            <v>Male</v>
          </cell>
          <cell r="D1399" t="str">
            <v>&lt;2</v>
          </cell>
          <cell r="E1399" t="str">
            <v>N/A</v>
          </cell>
          <cell r="F1399" t="str">
            <v>DK/REF</v>
          </cell>
          <cell r="G1399">
            <v>3</v>
          </cell>
        </row>
        <row r="1400">
          <cell r="A1400" t="str">
            <v>San AntonioMale2-5Only Spanish</v>
          </cell>
          <cell r="B1400" t="str">
            <v>San Antonio</v>
          </cell>
          <cell r="C1400" t="str">
            <v>Male</v>
          </cell>
          <cell r="D1400" t="str">
            <v>2-5</v>
          </cell>
          <cell r="E1400" t="str">
            <v>Only Spanish</v>
          </cell>
          <cell r="F1400" t="str">
            <v>Only    Spanish</v>
          </cell>
          <cell r="G1400">
            <v>1</v>
          </cell>
        </row>
        <row r="1401">
          <cell r="A1401" t="str">
            <v>San AntonioMale2-5Mostly Spanish</v>
          </cell>
          <cell r="B1401" t="str">
            <v>San Antonio</v>
          </cell>
          <cell r="C1401" t="str">
            <v>Male</v>
          </cell>
          <cell r="D1401" t="str">
            <v>2-5</v>
          </cell>
          <cell r="E1401" t="str">
            <v>Mostly Spanish</v>
          </cell>
          <cell r="F1401" t="str">
            <v>Mostly  Spanish</v>
          </cell>
          <cell r="G1401">
            <v>2</v>
          </cell>
        </row>
        <row r="1402">
          <cell r="A1402" t="str">
            <v>San AntonioMale2-5Mostly English</v>
          </cell>
          <cell r="B1402" t="str">
            <v>San Antonio</v>
          </cell>
          <cell r="C1402" t="str">
            <v>Male</v>
          </cell>
          <cell r="D1402" t="str">
            <v>2-5</v>
          </cell>
          <cell r="E1402" t="str">
            <v>Mostly English</v>
          </cell>
          <cell r="F1402" t="str">
            <v>Mostly  English</v>
          </cell>
          <cell r="G1402">
            <v>3</v>
          </cell>
        </row>
        <row r="1403">
          <cell r="A1403" t="str">
            <v>San AntonioMale2-5Only English</v>
          </cell>
          <cell r="B1403" t="str">
            <v>San Antonio</v>
          </cell>
          <cell r="C1403" t="str">
            <v>Male</v>
          </cell>
          <cell r="D1403" t="str">
            <v>2-5</v>
          </cell>
          <cell r="E1403" t="str">
            <v>Only English</v>
          </cell>
          <cell r="F1403" t="str">
            <v>Only    English</v>
          </cell>
          <cell r="G1403">
            <v>3</v>
          </cell>
        </row>
        <row r="1404">
          <cell r="A1404" t="str">
            <v>San AntonioMale6-11Mostly Spanish</v>
          </cell>
          <cell r="B1404" t="str">
            <v>San Antonio</v>
          </cell>
          <cell r="C1404" t="str">
            <v>Male</v>
          </cell>
          <cell r="D1404" t="str">
            <v>6-11</v>
          </cell>
          <cell r="E1404" t="str">
            <v>Mostly Spanish</v>
          </cell>
          <cell r="F1404" t="str">
            <v>Mostly  Spanish</v>
          </cell>
          <cell r="G1404">
            <v>4</v>
          </cell>
        </row>
        <row r="1405">
          <cell r="A1405" t="str">
            <v>San AntonioMale6-11Spanish &amp; English</v>
          </cell>
          <cell r="B1405" t="str">
            <v>San Antonio</v>
          </cell>
          <cell r="C1405" t="str">
            <v>Male</v>
          </cell>
          <cell r="D1405" t="str">
            <v>6-11</v>
          </cell>
          <cell r="E1405" t="str">
            <v>Spanish &amp; English</v>
          </cell>
          <cell r="F1405" t="str">
            <v>Spanish English</v>
          </cell>
          <cell r="G1405">
            <v>1</v>
          </cell>
        </row>
        <row r="1406">
          <cell r="A1406" t="str">
            <v>San AntonioMale6-11Mostly English</v>
          </cell>
          <cell r="B1406" t="str">
            <v>San Antonio</v>
          </cell>
          <cell r="C1406" t="str">
            <v>Male</v>
          </cell>
          <cell r="D1406" t="str">
            <v>6-11</v>
          </cell>
          <cell r="E1406" t="str">
            <v>Mostly English</v>
          </cell>
          <cell r="F1406" t="str">
            <v>Mostly  English</v>
          </cell>
          <cell r="G1406">
            <v>4</v>
          </cell>
        </row>
        <row r="1407">
          <cell r="A1407" t="str">
            <v>San AntonioMale6-11Only English</v>
          </cell>
          <cell r="B1407" t="str">
            <v>San Antonio</v>
          </cell>
          <cell r="C1407" t="str">
            <v>Male</v>
          </cell>
          <cell r="D1407" t="str">
            <v>6-11</v>
          </cell>
          <cell r="E1407" t="str">
            <v>Only English</v>
          </cell>
          <cell r="F1407" t="str">
            <v>Only    English</v>
          </cell>
          <cell r="G1407">
            <v>11</v>
          </cell>
        </row>
        <row r="1408">
          <cell r="A1408" t="str">
            <v>San AntonioMale12-17Mostly Spanish</v>
          </cell>
          <cell r="B1408" t="str">
            <v>San Antonio</v>
          </cell>
          <cell r="C1408" t="str">
            <v>Male</v>
          </cell>
          <cell r="D1408" t="str">
            <v>12-17</v>
          </cell>
          <cell r="E1408" t="str">
            <v>Mostly Spanish</v>
          </cell>
          <cell r="F1408" t="str">
            <v>Mostly  Spanish</v>
          </cell>
          <cell r="G1408">
            <v>2</v>
          </cell>
        </row>
        <row r="1409">
          <cell r="A1409" t="str">
            <v>San AntonioMale12-17Spanish &amp; English</v>
          </cell>
          <cell r="B1409" t="str">
            <v>San Antonio</v>
          </cell>
          <cell r="C1409" t="str">
            <v>Male</v>
          </cell>
          <cell r="D1409" t="str">
            <v>12-17</v>
          </cell>
          <cell r="E1409" t="str">
            <v>Spanish &amp; English</v>
          </cell>
          <cell r="F1409" t="str">
            <v>Spanish English</v>
          </cell>
          <cell r="G1409">
            <v>1</v>
          </cell>
        </row>
        <row r="1410">
          <cell r="A1410" t="str">
            <v>San AntonioMale12-17Mostly English</v>
          </cell>
          <cell r="B1410" t="str">
            <v>San Antonio</v>
          </cell>
          <cell r="C1410" t="str">
            <v>Male</v>
          </cell>
          <cell r="D1410" t="str">
            <v>12-17</v>
          </cell>
          <cell r="E1410" t="str">
            <v>Mostly English</v>
          </cell>
          <cell r="F1410" t="str">
            <v>Mostly  English</v>
          </cell>
          <cell r="G1410">
            <v>10</v>
          </cell>
        </row>
        <row r="1411">
          <cell r="A1411" t="str">
            <v>San AntonioMale12-17Only English</v>
          </cell>
          <cell r="B1411" t="str">
            <v>San Antonio</v>
          </cell>
          <cell r="C1411" t="str">
            <v>Male</v>
          </cell>
          <cell r="D1411" t="str">
            <v>12-17</v>
          </cell>
          <cell r="E1411" t="str">
            <v>Only English</v>
          </cell>
          <cell r="F1411" t="str">
            <v>Only    English</v>
          </cell>
          <cell r="G1411">
            <v>8</v>
          </cell>
        </row>
        <row r="1412">
          <cell r="A1412" t="str">
            <v>San AntonioMale18-24Only Spanish</v>
          </cell>
          <cell r="B1412" t="str">
            <v>San Antonio</v>
          </cell>
          <cell r="C1412" t="str">
            <v>Male</v>
          </cell>
          <cell r="D1412" t="str">
            <v>18-24</v>
          </cell>
          <cell r="E1412" t="str">
            <v>Only Spanish</v>
          </cell>
          <cell r="F1412" t="str">
            <v>Only    Spanish</v>
          </cell>
          <cell r="G1412">
            <v>3</v>
          </cell>
        </row>
        <row r="1413">
          <cell r="A1413" t="str">
            <v>San AntonioMale18-24Mostly Spanish</v>
          </cell>
          <cell r="B1413" t="str">
            <v>San Antonio</v>
          </cell>
          <cell r="C1413" t="str">
            <v>Male</v>
          </cell>
          <cell r="D1413" t="str">
            <v>18-24</v>
          </cell>
          <cell r="E1413" t="str">
            <v>Mostly Spanish</v>
          </cell>
          <cell r="F1413" t="str">
            <v>Mostly  Spanish</v>
          </cell>
          <cell r="G1413">
            <v>2</v>
          </cell>
        </row>
        <row r="1414">
          <cell r="A1414" t="str">
            <v>San AntonioMale18-24Spanish &amp; English</v>
          </cell>
          <cell r="B1414" t="str">
            <v>San Antonio</v>
          </cell>
          <cell r="C1414" t="str">
            <v>Male</v>
          </cell>
          <cell r="D1414" t="str">
            <v>18-24</v>
          </cell>
          <cell r="E1414" t="str">
            <v>Spanish &amp; English</v>
          </cell>
          <cell r="F1414" t="str">
            <v>Spanish English</v>
          </cell>
          <cell r="G1414">
            <v>5</v>
          </cell>
        </row>
        <row r="1415">
          <cell r="A1415" t="str">
            <v>San AntonioMale18-24Mostly English</v>
          </cell>
          <cell r="B1415" t="str">
            <v>San Antonio</v>
          </cell>
          <cell r="C1415" t="str">
            <v>Male</v>
          </cell>
          <cell r="D1415" t="str">
            <v>18-24</v>
          </cell>
          <cell r="E1415" t="str">
            <v>Mostly English</v>
          </cell>
          <cell r="F1415" t="str">
            <v>Mostly  English</v>
          </cell>
          <cell r="G1415">
            <v>13</v>
          </cell>
        </row>
        <row r="1416">
          <cell r="A1416" t="str">
            <v>San AntonioMale18-24Only English</v>
          </cell>
          <cell r="B1416" t="str">
            <v>San Antonio</v>
          </cell>
          <cell r="C1416" t="str">
            <v>Male</v>
          </cell>
          <cell r="D1416" t="str">
            <v>18-24</v>
          </cell>
          <cell r="E1416" t="str">
            <v>Only English</v>
          </cell>
          <cell r="F1416" t="str">
            <v>Only    English</v>
          </cell>
          <cell r="G1416">
            <v>4</v>
          </cell>
        </row>
        <row r="1417">
          <cell r="A1417" t="str">
            <v>San AntonioMale25-34Only Spanish</v>
          </cell>
          <cell r="B1417" t="str">
            <v>San Antonio</v>
          </cell>
          <cell r="C1417" t="str">
            <v>Male</v>
          </cell>
          <cell r="D1417" t="str">
            <v>25-34</v>
          </cell>
          <cell r="E1417" t="str">
            <v>Only Spanish</v>
          </cell>
          <cell r="F1417" t="str">
            <v>Only    Spanish</v>
          </cell>
          <cell r="G1417">
            <v>5</v>
          </cell>
        </row>
        <row r="1418">
          <cell r="A1418" t="str">
            <v>San AntonioMale25-34Mostly Spanish</v>
          </cell>
          <cell r="B1418" t="str">
            <v>San Antonio</v>
          </cell>
          <cell r="C1418" t="str">
            <v>Male</v>
          </cell>
          <cell r="D1418" t="str">
            <v>25-34</v>
          </cell>
          <cell r="E1418" t="str">
            <v>Mostly Spanish</v>
          </cell>
          <cell r="F1418" t="str">
            <v>Mostly  Spanish</v>
          </cell>
          <cell r="G1418">
            <v>3</v>
          </cell>
        </row>
        <row r="1419">
          <cell r="A1419" t="str">
            <v>San AntonioMale25-34Spanish &amp; English</v>
          </cell>
          <cell r="B1419" t="str">
            <v>San Antonio</v>
          </cell>
          <cell r="C1419" t="str">
            <v>Male</v>
          </cell>
          <cell r="D1419" t="str">
            <v>25-34</v>
          </cell>
          <cell r="E1419" t="str">
            <v>Spanish &amp; English</v>
          </cell>
          <cell r="F1419" t="str">
            <v>Spanish English</v>
          </cell>
          <cell r="G1419">
            <v>2</v>
          </cell>
        </row>
        <row r="1420">
          <cell r="A1420" t="str">
            <v>San AntonioMale25-34Mostly English</v>
          </cell>
          <cell r="B1420" t="str">
            <v>San Antonio</v>
          </cell>
          <cell r="C1420" t="str">
            <v>Male</v>
          </cell>
          <cell r="D1420" t="str">
            <v>25-34</v>
          </cell>
          <cell r="E1420" t="str">
            <v>Mostly English</v>
          </cell>
          <cell r="F1420" t="str">
            <v>Mostly  English</v>
          </cell>
          <cell r="G1420">
            <v>8</v>
          </cell>
        </row>
        <row r="1421">
          <cell r="A1421" t="str">
            <v>San AntonioMale25-34Only English</v>
          </cell>
          <cell r="B1421" t="str">
            <v>San Antonio</v>
          </cell>
          <cell r="C1421" t="str">
            <v>Male</v>
          </cell>
          <cell r="D1421" t="str">
            <v>25-34</v>
          </cell>
          <cell r="E1421" t="str">
            <v>Only English</v>
          </cell>
          <cell r="F1421" t="str">
            <v>Only    English</v>
          </cell>
          <cell r="G1421">
            <v>8</v>
          </cell>
        </row>
        <row r="1422">
          <cell r="A1422" t="str">
            <v>San AntonioMale35-44Only Spanish</v>
          </cell>
          <cell r="B1422" t="str">
            <v>San Antonio</v>
          </cell>
          <cell r="C1422" t="str">
            <v>Male</v>
          </cell>
          <cell r="D1422" t="str">
            <v>35-44</v>
          </cell>
          <cell r="E1422" t="str">
            <v>Only Spanish</v>
          </cell>
          <cell r="F1422" t="str">
            <v>Only    Spanish</v>
          </cell>
          <cell r="G1422">
            <v>3</v>
          </cell>
        </row>
        <row r="1423">
          <cell r="A1423" t="str">
            <v>San AntonioMale35-44Mostly Spanish</v>
          </cell>
          <cell r="B1423" t="str">
            <v>San Antonio</v>
          </cell>
          <cell r="C1423" t="str">
            <v>Male</v>
          </cell>
          <cell r="D1423" t="str">
            <v>35-44</v>
          </cell>
          <cell r="E1423" t="str">
            <v>Mostly Spanish</v>
          </cell>
          <cell r="F1423" t="str">
            <v>Mostly  Spanish</v>
          </cell>
          <cell r="G1423">
            <v>6</v>
          </cell>
        </row>
        <row r="1424">
          <cell r="A1424" t="str">
            <v>San AntonioMale35-44Spanish &amp; English</v>
          </cell>
          <cell r="B1424" t="str">
            <v>San Antonio</v>
          </cell>
          <cell r="C1424" t="str">
            <v>Male</v>
          </cell>
          <cell r="D1424" t="str">
            <v>35-44</v>
          </cell>
          <cell r="E1424" t="str">
            <v>Spanish &amp; English</v>
          </cell>
          <cell r="F1424" t="str">
            <v>Spanish English</v>
          </cell>
          <cell r="G1424">
            <v>2</v>
          </cell>
        </row>
        <row r="1425">
          <cell r="A1425" t="str">
            <v>San AntonioMale35-44Mostly English</v>
          </cell>
          <cell r="B1425" t="str">
            <v>San Antonio</v>
          </cell>
          <cell r="C1425" t="str">
            <v>Male</v>
          </cell>
          <cell r="D1425" t="str">
            <v>35-44</v>
          </cell>
          <cell r="E1425" t="str">
            <v>Mostly English</v>
          </cell>
          <cell r="F1425" t="str">
            <v>Mostly  English</v>
          </cell>
          <cell r="G1425">
            <v>12</v>
          </cell>
        </row>
        <row r="1426">
          <cell r="A1426" t="str">
            <v>San AntonioMale35-44Only English</v>
          </cell>
          <cell r="B1426" t="str">
            <v>San Antonio</v>
          </cell>
          <cell r="C1426" t="str">
            <v>Male</v>
          </cell>
          <cell r="D1426" t="str">
            <v>35-44</v>
          </cell>
          <cell r="E1426" t="str">
            <v>Only English</v>
          </cell>
          <cell r="F1426" t="str">
            <v>Only    English</v>
          </cell>
          <cell r="G1426">
            <v>7</v>
          </cell>
        </row>
        <row r="1427">
          <cell r="A1427" t="str">
            <v>San AntonioMale45-49Only Spanish</v>
          </cell>
          <cell r="B1427" t="str">
            <v>San Antonio</v>
          </cell>
          <cell r="C1427" t="str">
            <v>Male</v>
          </cell>
          <cell r="D1427" t="str">
            <v>45-49</v>
          </cell>
          <cell r="E1427" t="str">
            <v>Only Spanish</v>
          </cell>
          <cell r="F1427" t="str">
            <v>Only    Spanish</v>
          </cell>
          <cell r="G1427">
            <v>3</v>
          </cell>
        </row>
        <row r="1428">
          <cell r="A1428" t="str">
            <v>San AntonioMale45-49Mostly Spanish</v>
          </cell>
          <cell r="B1428" t="str">
            <v>San Antonio</v>
          </cell>
          <cell r="C1428" t="str">
            <v>Male</v>
          </cell>
          <cell r="D1428" t="str">
            <v>45-49</v>
          </cell>
          <cell r="E1428" t="str">
            <v>Mostly Spanish</v>
          </cell>
          <cell r="F1428" t="str">
            <v>Mostly  Spanish</v>
          </cell>
          <cell r="G1428">
            <v>3</v>
          </cell>
        </row>
        <row r="1429">
          <cell r="A1429" t="str">
            <v>San AntonioMale45-49Spanish &amp; English</v>
          </cell>
          <cell r="B1429" t="str">
            <v>San Antonio</v>
          </cell>
          <cell r="C1429" t="str">
            <v>Male</v>
          </cell>
          <cell r="D1429" t="str">
            <v>45-49</v>
          </cell>
          <cell r="E1429" t="str">
            <v>Spanish &amp; English</v>
          </cell>
          <cell r="F1429" t="str">
            <v>Spanish English</v>
          </cell>
          <cell r="G1429">
            <v>3</v>
          </cell>
        </row>
        <row r="1430">
          <cell r="A1430" t="str">
            <v>San AntonioMale45-49Mostly English</v>
          </cell>
          <cell r="B1430" t="str">
            <v>San Antonio</v>
          </cell>
          <cell r="C1430" t="str">
            <v>Male</v>
          </cell>
          <cell r="D1430" t="str">
            <v>45-49</v>
          </cell>
          <cell r="E1430" t="str">
            <v>Mostly English</v>
          </cell>
          <cell r="F1430" t="str">
            <v>Mostly  English</v>
          </cell>
          <cell r="G1430">
            <v>4</v>
          </cell>
        </row>
        <row r="1431">
          <cell r="A1431" t="str">
            <v>San AntonioMale45-49Only English</v>
          </cell>
          <cell r="B1431" t="str">
            <v>San Antonio</v>
          </cell>
          <cell r="C1431" t="str">
            <v>Male</v>
          </cell>
          <cell r="D1431" t="str">
            <v>45-49</v>
          </cell>
          <cell r="E1431" t="str">
            <v>Only English</v>
          </cell>
          <cell r="F1431" t="str">
            <v>Only    English</v>
          </cell>
          <cell r="G1431">
            <v>1</v>
          </cell>
        </row>
        <row r="1432">
          <cell r="A1432" t="str">
            <v>San AntonioMale50-54Mostly Spanish</v>
          </cell>
          <cell r="B1432" t="str">
            <v>San Antonio</v>
          </cell>
          <cell r="C1432" t="str">
            <v>Male</v>
          </cell>
          <cell r="D1432" t="str">
            <v>50-54</v>
          </cell>
          <cell r="E1432" t="str">
            <v>Mostly Spanish</v>
          </cell>
          <cell r="F1432" t="str">
            <v>Mostly  Spanish</v>
          </cell>
          <cell r="G1432">
            <v>2</v>
          </cell>
        </row>
        <row r="1433">
          <cell r="A1433" t="str">
            <v>San AntonioMale50-54Spanish &amp; English</v>
          </cell>
          <cell r="B1433" t="str">
            <v>San Antonio</v>
          </cell>
          <cell r="C1433" t="str">
            <v>Male</v>
          </cell>
          <cell r="D1433" t="str">
            <v>50-54</v>
          </cell>
          <cell r="E1433" t="str">
            <v>Spanish &amp; English</v>
          </cell>
          <cell r="F1433" t="str">
            <v>Spanish English</v>
          </cell>
          <cell r="G1433">
            <v>1</v>
          </cell>
        </row>
        <row r="1434">
          <cell r="A1434" t="str">
            <v>San AntonioMale50-54Mostly English</v>
          </cell>
          <cell r="B1434" t="str">
            <v>San Antonio</v>
          </cell>
          <cell r="C1434" t="str">
            <v>Male</v>
          </cell>
          <cell r="D1434" t="str">
            <v>50-54</v>
          </cell>
          <cell r="E1434" t="str">
            <v>Mostly English</v>
          </cell>
          <cell r="F1434" t="str">
            <v>Mostly  English</v>
          </cell>
          <cell r="G1434">
            <v>4</v>
          </cell>
        </row>
        <row r="1435">
          <cell r="A1435" t="str">
            <v>San AntonioMale50-54Only English</v>
          </cell>
          <cell r="B1435" t="str">
            <v>San Antonio</v>
          </cell>
          <cell r="C1435" t="str">
            <v>Male</v>
          </cell>
          <cell r="D1435" t="str">
            <v>50-54</v>
          </cell>
          <cell r="E1435" t="str">
            <v>Only English</v>
          </cell>
          <cell r="F1435" t="str">
            <v>Only    English</v>
          </cell>
          <cell r="G1435">
            <v>4</v>
          </cell>
        </row>
        <row r="1436">
          <cell r="A1436" t="str">
            <v>San AntonioMale55-64Only Spanish</v>
          </cell>
          <cell r="B1436" t="str">
            <v>San Antonio</v>
          </cell>
          <cell r="C1436" t="str">
            <v>Male</v>
          </cell>
          <cell r="D1436" t="str">
            <v>55-64</v>
          </cell>
          <cell r="E1436" t="str">
            <v>Only Spanish</v>
          </cell>
          <cell r="F1436" t="str">
            <v>Only    Spanish</v>
          </cell>
          <cell r="G1436">
            <v>3</v>
          </cell>
        </row>
        <row r="1437">
          <cell r="A1437" t="str">
            <v>San AntonioMale55-64Mostly Spanish</v>
          </cell>
          <cell r="B1437" t="str">
            <v>San Antonio</v>
          </cell>
          <cell r="C1437" t="str">
            <v>Male</v>
          </cell>
          <cell r="D1437" t="str">
            <v>55-64</v>
          </cell>
          <cell r="E1437" t="str">
            <v>Mostly Spanish</v>
          </cell>
          <cell r="F1437" t="str">
            <v>Mostly  Spanish</v>
          </cell>
          <cell r="G1437">
            <v>3</v>
          </cell>
        </row>
        <row r="1438">
          <cell r="A1438" t="str">
            <v>San AntonioMale55-64Spanish &amp; English</v>
          </cell>
          <cell r="B1438" t="str">
            <v>San Antonio</v>
          </cell>
          <cell r="C1438" t="str">
            <v>Male</v>
          </cell>
          <cell r="D1438" t="str">
            <v>55-64</v>
          </cell>
          <cell r="E1438" t="str">
            <v>Spanish &amp; English</v>
          </cell>
          <cell r="F1438" t="str">
            <v>Spanish English</v>
          </cell>
          <cell r="G1438">
            <v>2</v>
          </cell>
        </row>
        <row r="1439">
          <cell r="A1439" t="str">
            <v>San AntonioMale55-64Mostly English</v>
          </cell>
          <cell r="B1439" t="str">
            <v>San Antonio</v>
          </cell>
          <cell r="C1439" t="str">
            <v>Male</v>
          </cell>
          <cell r="D1439" t="str">
            <v>55-64</v>
          </cell>
          <cell r="E1439" t="str">
            <v>Mostly English</v>
          </cell>
          <cell r="F1439" t="str">
            <v>Mostly  English</v>
          </cell>
          <cell r="G1439">
            <v>3</v>
          </cell>
        </row>
        <row r="1440">
          <cell r="A1440" t="str">
            <v>San AntonioMale55-64Only English</v>
          </cell>
          <cell r="B1440" t="str">
            <v>San Antonio</v>
          </cell>
          <cell r="C1440" t="str">
            <v>Male</v>
          </cell>
          <cell r="D1440" t="str">
            <v>55-64</v>
          </cell>
          <cell r="E1440" t="str">
            <v>Only English</v>
          </cell>
          <cell r="F1440" t="str">
            <v>Only    English</v>
          </cell>
          <cell r="G1440">
            <v>2</v>
          </cell>
        </row>
        <row r="1441">
          <cell r="A1441" t="str">
            <v>San AntonioMale65+Spanish &amp; English</v>
          </cell>
          <cell r="B1441" t="str">
            <v>San Antonio</v>
          </cell>
          <cell r="C1441" t="str">
            <v>Male</v>
          </cell>
          <cell r="D1441" t="str">
            <v>65+</v>
          </cell>
          <cell r="E1441" t="str">
            <v>Spanish &amp; English</v>
          </cell>
          <cell r="F1441" t="str">
            <v>Spanish English</v>
          </cell>
          <cell r="G1441">
            <v>2</v>
          </cell>
        </row>
        <row r="1442">
          <cell r="A1442" t="str">
            <v>San AntonioMale65+Mostly English</v>
          </cell>
          <cell r="B1442" t="str">
            <v>San Antonio</v>
          </cell>
          <cell r="C1442" t="str">
            <v>Male</v>
          </cell>
          <cell r="D1442" t="str">
            <v>65+</v>
          </cell>
          <cell r="E1442" t="str">
            <v>Mostly English</v>
          </cell>
          <cell r="F1442" t="str">
            <v>Mostly  English</v>
          </cell>
          <cell r="G1442">
            <v>4</v>
          </cell>
        </row>
        <row r="1443">
          <cell r="A1443" t="str">
            <v>San AntonioMale2-11Only English</v>
          </cell>
          <cell r="B1443" t="str">
            <v>San Antonio</v>
          </cell>
          <cell r="C1443" t="str">
            <v>Male</v>
          </cell>
          <cell r="D1443" t="str">
            <v>2-11</v>
          </cell>
          <cell r="E1443" t="str">
            <v>Only English</v>
          </cell>
          <cell r="F1443" t="str">
            <v>Only    English</v>
          </cell>
          <cell r="G1443">
            <v>2</v>
          </cell>
        </row>
        <row r="1444">
          <cell r="A1444" t="str">
            <v>San AntonioMaleMissingMostly Spanish</v>
          </cell>
          <cell r="B1444" t="str">
            <v>San Antonio</v>
          </cell>
          <cell r="C1444" t="str">
            <v>Male</v>
          </cell>
          <cell r="D1444" t="str">
            <v>Missing</v>
          </cell>
          <cell r="E1444" t="str">
            <v>Mostly Spanish</v>
          </cell>
          <cell r="F1444" t="str">
            <v>Mostly  Spanish</v>
          </cell>
          <cell r="G1444">
            <v>2</v>
          </cell>
        </row>
        <row r="1445">
          <cell r="A1445" t="str">
            <v>San AntonioMaleMissingOnly English</v>
          </cell>
          <cell r="B1445" t="str">
            <v>San Antonio</v>
          </cell>
          <cell r="C1445" t="str">
            <v>Male</v>
          </cell>
          <cell r="D1445" t="str">
            <v>Missing</v>
          </cell>
          <cell r="E1445" t="str">
            <v>Only English</v>
          </cell>
          <cell r="F1445" t="str">
            <v>Only    English</v>
          </cell>
          <cell r="G1445">
            <v>1</v>
          </cell>
        </row>
        <row r="1446">
          <cell r="A1446" t="str">
            <v>San AntonioFemale&lt;2N/A</v>
          </cell>
          <cell r="B1446" t="str">
            <v>San Antonio</v>
          </cell>
          <cell r="C1446" t="str">
            <v>Female</v>
          </cell>
          <cell r="D1446" t="str">
            <v>&lt;2</v>
          </cell>
          <cell r="E1446" t="str">
            <v>N/A</v>
          </cell>
          <cell r="F1446" t="str">
            <v>DK/REF</v>
          </cell>
          <cell r="G1446">
            <v>6</v>
          </cell>
        </row>
        <row r="1447">
          <cell r="A1447" t="str">
            <v>San AntonioFemale2-5Mostly Spanish</v>
          </cell>
          <cell r="B1447" t="str">
            <v>San Antonio</v>
          </cell>
          <cell r="C1447" t="str">
            <v>Female</v>
          </cell>
          <cell r="D1447" t="str">
            <v>2-5</v>
          </cell>
          <cell r="E1447" t="str">
            <v>Mostly Spanish</v>
          </cell>
          <cell r="F1447" t="str">
            <v>Mostly  Spanish</v>
          </cell>
          <cell r="G1447">
            <v>2</v>
          </cell>
        </row>
        <row r="1448">
          <cell r="A1448" t="str">
            <v>San AntonioFemale2-5Mostly English</v>
          </cell>
          <cell r="B1448" t="str">
            <v>San Antonio</v>
          </cell>
          <cell r="C1448" t="str">
            <v>Female</v>
          </cell>
          <cell r="D1448" t="str">
            <v>2-5</v>
          </cell>
          <cell r="E1448" t="str">
            <v>Mostly English</v>
          </cell>
          <cell r="F1448" t="str">
            <v>Mostly  English</v>
          </cell>
          <cell r="G1448">
            <v>6</v>
          </cell>
        </row>
        <row r="1449">
          <cell r="A1449" t="str">
            <v>San AntonioFemale2-5Only English</v>
          </cell>
          <cell r="B1449" t="str">
            <v>San Antonio</v>
          </cell>
          <cell r="C1449" t="str">
            <v>Female</v>
          </cell>
          <cell r="D1449" t="str">
            <v>2-5</v>
          </cell>
          <cell r="E1449" t="str">
            <v>Only English</v>
          </cell>
          <cell r="F1449" t="str">
            <v>Only    English</v>
          </cell>
          <cell r="G1449">
            <v>8</v>
          </cell>
        </row>
        <row r="1450">
          <cell r="A1450" t="str">
            <v>San AntonioFemale6-11Only Spanish</v>
          </cell>
          <cell r="B1450" t="str">
            <v>San Antonio</v>
          </cell>
          <cell r="C1450" t="str">
            <v>Female</v>
          </cell>
          <cell r="D1450" t="str">
            <v>6-11</v>
          </cell>
          <cell r="E1450" t="str">
            <v>Only Spanish</v>
          </cell>
          <cell r="F1450" t="str">
            <v>Only    Spanish</v>
          </cell>
          <cell r="G1450">
            <v>1</v>
          </cell>
        </row>
        <row r="1451">
          <cell r="A1451" t="str">
            <v>San AntonioFemale6-11Mostly Spanish</v>
          </cell>
          <cell r="B1451" t="str">
            <v>San Antonio</v>
          </cell>
          <cell r="C1451" t="str">
            <v>Female</v>
          </cell>
          <cell r="D1451" t="str">
            <v>6-11</v>
          </cell>
          <cell r="E1451" t="str">
            <v>Mostly Spanish</v>
          </cell>
          <cell r="F1451" t="str">
            <v>Mostly  Spanish</v>
          </cell>
          <cell r="G1451">
            <v>1</v>
          </cell>
        </row>
        <row r="1452">
          <cell r="A1452" t="str">
            <v>San AntonioFemale6-11Spanish &amp; English</v>
          </cell>
          <cell r="B1452" t="str">
            <v>San Antonio</v>
          </cell>
          <cell r="C1452" t="str">
            <v>Female</v>
          </cell>
          <cell r="D1452" t="str">
            <v>6-11</v>
          </cell>
          <cell r="E1452" t="str">
            <v>Spanish &amp; English</v>
          </cell>
          <cell r="F1452" t="str">
            <v>Spanish English</v>
          </cell>
          <cell r="G1452">
            <v>1</v>
          </cell>
        </row>
        <row r="1453">
          <cell r="A1453" t="str">
            <v>San AntonioFemale6-11Mostly English</v>
          </cell>
          <cell r="B1453" t="str">
            <v>San Antonio</v>
          </cell>
          <cell r="C1453" t="str">
            <v>Female</v>
          </cell>
          <cell r="D1453" t="str">
            <v>6-11</v>
          </cell>
          <cell r="E1453" t="str">
            <v>Mostly English</v>
          </cell>
          <cell r="F1453" t="str">
            <v>Mostly  English</v>
          </cell>
          <cell r="G1453">
            <v>7</v>
          </cell>
        </row>
        <row r="1454">
          <cell r="A1454" t="str">
            <v>San AntonioFemale6-11Only English</v>
          </cell>
          <cell r="B1454" t="str">
            <v>San Antonio</v>
          </cell>
          <cell r="C1454" t="str">
            <v>Female</v>
          </cell>
          <cell r="D1454" t="str">
            <v>6-11</v>
          </cell>
          <cell r="E1454" t="str">
            <v>Only English</v>
          </cell>
          <cell r="F1454" t="str">
            <v>Only    English</v>
          </cell>
          <cell r="G1454">
            <v>8</v>
          </cell>
        </row>
        <row r="1455">
          <cell r="A1455" t="str">
            <v>San AntonioFemale12-17Only Spanish</v>
          </cell>
          <cell r="B1455" t="str">
            <v>San Antonio</v>
          </cell>
          <cell r="C1455" t="str">
            <v>Female</v>
          </cell>
          <cell r="D1455" t="str">
            <v>12-17</v>
          </cell>
          <cell r="E1455" t="str">
            <v>Only Spanish</v>
          </cell>
          <cell r="F1455" t="str">
            <v>Only    Spanish</v>
          </cell>
          <cell r="G1455">
            <v>2</v>
          </cell>
        </row>
        <row r="1456">
          <cell r="A1456" t="str">
            <v>San AntonioFemale12-17Mostly Spanish</v>
          </cell>
          <cell r="B1456" t="str">
            <v>San Antonio</v>
          </cell>
          <cell r="C1456" t="str">
            <v>Female</v>
          </cell>
          <cell r="D1456" t="str">
            <v>12-17</v>
          </cell>
          <cell r="E1456" t="str">
            <v>Mostly Spanish</v>
          </cell>
          <cell r="F1456" t="str">
            <v>Mostly  Spanish</v>
          </cell>
          <cell r="G1456">
            <v>2</v>
          </cell>
        </row>
        <row r="1457">
          <cell r="A1457" t="str">
            <v>San AntonioFemale12-17Spanish &amp; English</v>
          </cell>
          <cell r="B1457" t="str">
            <v>San Antonio</v>
          </cell>
          <cell r="C1457" t="str">
            <v>Female</v>
          </cell>
          <cell r="D1457" t="str">
            <v>12-17</v>
          </cell>
          <cell r="E1457" t="str">
            <v>Spanish &amp; English</v>
          </cell>
          <cell r="F1457" t="str">
            <v>Spanish English</v>
          </cell>
          <cell r="G1457">
            <v>2</v>
          </cell>
        </row>
        <row r="1458">
          <cell r="A1458" t="str">
            <v>San AntonioFemale12-17Mostly English</v>
          </cell>
          <cell r="B1458" t="str">
            <v>San Antonio</v>
          </cell>
          <cell r="C1458" t="str">
            <v>Female</v>
          </cell>
          <cell r="D1458" t="str">
            <v>12-17</v>
          </cell>
          <cell r="E1458" t="str">
            <v>Mostly English</v>
          </cell>
          <cell r="F1458" t="str">
            <v>Mostly  English</v>
          </cell>
          <cell r="G1458">
            <v>11</v>
          </cell>
        </row>
        <row r="1459">
          <cell r="A1459" t="str">
            <v>San AntonioFemale12-17Only English</v>
          </cell>
          <cell r="B1459" t="str">
            <v>San Antonio</v>
          </cell>
          <cell r="C1459" t="str">
            <v>Female</v>
          </cell>
          <cell r="D1459" t="str">
            <v>12-17</v>
          </cell>
          <cell r="E1459" t="str">
            <v>Only English</v>
          </cell>
          <cell r="F1459" t="str">
            <v>Only    English</v>
          </cell>
          <cell r="G1459">
            <v>9</v>
          </cell>
        </row>
        <row r="1460">
          <cell r="A1460" t="str">
            <v>San AntonioFemale18-24Only Spanish</v>
          </cell>
          <cell r="B1460" t="str">
            <v>San Antonio</v>
          </cell>
          <cell r="C1460" t="str">
            <v>Female</v>
          </cell>
          <cell r="D1460" t="str">
            <v>18-24</v>
          </cell>
          <cell r="E1460" t="str">
            <v>Only Spanish</v>
          </cell>
          <cell r="F1460" t="str">
            <v>Only    Spanish</v>
          </cell>
          <cell r="G1460">
            <v>2</v>
          </cell>
        </row>
        <row r="1461">
          <cell r="A1461" t="str">
            <v>San AntonioFemale18-24Spanish &amp; English</v>
          </cell>
          <cell r="B1461" t="str">
            <v>San Antonio</v>
          </cell>
          <cell r="C1461" t="str">
            <v>Female</v>
          </cell>
          <cell r="D1461" t="str">
            <v>18-24</v>
          </cell>
          <cell r="E1461" t="str">
            <v>Spanish &amp; English</v>
          </cell>
          <cell r="F1461" t="str">
            <v>Spanish English</v>
          </cell>
          <cell r="G1461">
            <v>2</v>
          </cell>
        </row>
        <row r="1462">
          <cell r="A1462" t="str">
            <v>San AntonioFemale18-24Mostly English</v>
          </cell>
          <cell r="B1462" t="str">
            <v>San Antonio</v>
          </cell>
          <cell r="C1462" t="str">
            <v>Female</v>
          </cell>
          <cell r="D1462" t="str">
            <v>18-24</v>
          </cell>
          <cell r="E1462" t="str">
            <v>Mostly English</v>
          </cell>
          <cell r="F1462" t="str">
            <v>Mostly  English</v>
          </cell>
          <cell r="G1462">
            <v>11</v>
          </cell>
        </row>
        <row r="1463">
          <cell r="A1463" t="str">
            <v>San AntonioFemale18-24Only English</v>
          </cell>
          <cell r="B1463" t="str">
            <v>San Antonio</v>
          </cell>
          <cell r="C1463" t="str">
            <v>Female</v>
          </cell>
          <cell r="D1463" t="str">
            <v>18-24</v>
          </cell>
          <cell r="E1463" t="str">
            <v>Only English</v>
          </cell>
          <cell r="F1463" t="str">
            <v>Only    English</v>
          </cell>
          <cell r="G1463">
            <v>3</v>
          </cell>
        </row>
        <row r="1464">
          <cell r="A1464" t="str">
            <v>San AntonioFemale25-34Only Spanish</v>
          </cell>
          <cell r="B1464" t="str">
            <v>San Antonio</v>
          </cell>
          <cell r="C1464" t="str">
            <v>Female</v>
          </cell>
          <cell r="D1464" t="str">
            <v>25-34</v>
          </cell>
          <cell r="E1464" t="str">
            <v>Only Spanish</v>
          </cell>
          <cell r="F1464" t="str">
            <v>Only    Spanish</v>
          </cell>
          <cell r="G1464">
            <v>5</v>
          </cell>
        </row>
        <row r="1465">
          <cell r="A1465" t="str">
            <v>San AntonioFemale25-34Mostly Spanish</v>
          </cell>
          <cell r="B1465" t="str">
            <v>San Antonio</v>
          </cell>
          <cell r="C1465" t="str">
            <v>Female</v>
          </cell>
          <cell r="D1465" t="str">
            <v>25-34</v>
          </cell>
          <cell r="E1465" t="str">
            <v>Mostly Spanish</v>
          </cell>
          <cell r="F1465" t="str">
            <v>Mostly  Spanish</v>
          </cell>
          <cell r="G1465">
            <v>2</v>
          </cell>
        </row>
        <row r="1466">
          <cell r="A1466" t="str">
            <v>San AntonioFemale25-34Spanish &amp; English</v>
          </cell>
          <cell r="B1466" t="str">
            <v>San Antonio</v>
          </cell>
          <cell r="C1466" t="str">
            <v>Female</v>
          </cell>
          <cell r="D1466" t="str">
            <v>25-34</v>
          </cell>
          <cell r="E1466" t="str">
            <v>Spanish &amp; English</v>
          </cell>
          <cell r="F1466" t="str">
            <v>Spanish English</v>
          </cell>
          <cell r="G1466">
            <v>1</v>
          </cell>
        </row>
        <row r="1467">
          <cell r="A1467" t="str">
            <v>San AntonioFemale25-34Mostly English</v>
          </cell>
          <cell r="B1467" t="str">
            <v>San Antonio</v>
          </cell>
          <cell r="C1467" t="str">
            <v>Female</v>
          </cell>
          <cell r="D1467" t="str">
            <v>25-34</v>
          </cell>
          <cell r="E1467" t="str">
            <v>Mostly English</v>
          </cell>
          <cell r="F1467" t="str">
            <v>Mostly  English</v>
          </cell>
          <cell r="G1467">
            <v>3</v>
          </cell>
        </row>
        <row r="1468">
          <cell r="A1468" t="str">
            <v>San AntonioFemale25-34Only English</v>
          </cell>
          <cell r="B1468" t="str">
            <v>San Antonio</v>
          </cell>
          <cell r="C1468" t="str">
            <v>Female</v>
          </cell>
          <cell r="D1468" t="str">
            <v>25-34</v>
          </cell>
          <cell r="E1468" t="str">
            <v>Only English</v>
          </cell>
          <cell r="F1468" t="str">
            <v>Only    English</v>
          </cell>
          <cell r="G1468">
            <v>12</v>
          </cell>
        </row>
        <row r="1469">
          <cell r="A1469" t="str">
            <v>San AntonioFemale35-44Only Spanish</v>
          </cell>
          <cell r="B1469" t="str">
            <v>San Antonio</v>
          </cell>
          <cell r="C1469" t="str">
            <v>Female</v>
          </cell>
          <cell r="D1469" t="str">
            <v>35-44</v>
          </cell>
          <cell r="E1469" t="str">
            <v>Only Spanish</v>
          </cell>
          <cell r="F1469" t="str">
            <v>Only    Spanish</v>
          </cell>
          <cell r="G1469">
            <v>3</v>
          </cell>
        </row>
        <row r="1470">
          <cell r="A1470" t="str">
            <v>San AntonioFemale35-44Mostly Spanish</v>
          </cell>
          <cell r="B1470" t="str">
            <v>San Antonio</v>
          </cell>
          <cell r="C1470" t="str">
            <v>Female</v>
          </cell>
          <cell r="D1470" t="str">
            <v>35-44</v>
          </cell>
          <cell r="E1470" t="str">
            <v>Mostly Spanish</v>
          </cell>
          <cell r="F1470" t="str">
            <v>Mostly  Spanish</v>
          </cell>
          <cell r="G1470">
            <v>9</v>
          </cell>
        </row>
        <row r="1471">
          <cell r="A1471" t="str">
            <v>San AntonioFemale35-44Spanish &amp; English</v>
          </cell>
          <cell r="B1471" t="str">
            <v>San Antonio</v>
          </cell>
          <cell r="C1471" t="str">
            <v>Female</v>
          </cell>
          <cell r="D1471" t="str">
            <v>35-44</v>
          </cell>
          <cell r="E1471" t="str">
            <v>Spanish &amp; English</v>
          </cell>
          <cell r="F1471" t="str">
            <v>Spanish English</v>
          </cell>
          <cell r="G1471">
            <v>3</v>
          </cell>
        </row>
        <row r="1472">
          <cell r="A1472" t="str">
            <v>San AntonioFemale35-44Mostly English</v>
          </cell>
          <cell r="B1472" t="str">
            <v>San Antonio</v>
          </cell>
          <cell r="C1472" t="str">
            <v>Female</v>
          </cell>
          <cell r="D1472" t="str">
            <v>35-44</v>
          </cell>
          <cell r="E1472" t="str">
            <v>Mostly English</v>
          </cell>
          <cell r="F1472" t="str">
            <v>Mostly  English</v>
          </cell>
          <cell r="G1472">
            <v>13</v>
          </cell>
        </row>
        <row r="1473">
          <cell r="A1473" t="str">
            <v>San AntonioFemale35-44Only English</v>
          </cell>
          <cell r="B1473" t="str">
            <v>San Antonio</v>
          </cell>
          <cell r="C1473" t="str">
            <v>Female</v>
          </cell>
          <cell r="D1473" t="str">
            <v>35-44</v>
          </cell>
          <cell r="E1473" t="str">
            <v>Only English</v>
          </cell>
          <cell r="F1473" t="str">
            <v>Only    English</v>
          </cell>
          <cell r="G1473">
            <v>7</v>
          </cell>
        </row>
        <row r="1474">
          <cell r="A1474" t="str">
            <v>San AntonioFemale45-49Only Spanish</v>
          </cell>
          <cell r="B1474" t="str">
            <v>San Antonio</v>
          </cell>
          <cell r="C1474" t="str">
            <v>Female</v>
          </cell>
          <cell r="D1474" t="str">
            <v>45-49</v>
          </cell>
          <cell r="E1474" t="str">
            <v>Only Spanish</v>
          </cell>
          <cell r="F1474" t="str">
            <v>Only    Spanish</v>
          </cell>
          <cell r="G1474">
            <v>2</v>
          </cell>
        </row>
        <row r="1475">
          <cell r="A1475" t="str">
            <v>San AntonioFemale45-49Mostly Spanish</v>
          </cell>
          <cell r="B1475" t="str">
            <v>San Antonio</v>
          </cell>
          <cell r="C1475" t="str">
            <v>Female</v>
          </cell>
          <cell r="D1475" t="str">
            <v>45-49</v>
          </cell>
          <cell r="E1475" t="str">
            <v>Mostly Spanish</v>
          </cell>
          <cell r="F1475" t="str">
            <v>Mostly  Spanish</v>
          </cell>
          <cell r="G1475">
            <v>6</v>
          </cell>
        </row>
        <row r="1476">
          <cell r="A1476" t="str">
            <v>San AntonioFemale45-49Spanish &amp; English</v>
          </cell>
          <cell r="B1476" t="str">
            <v>San Antonio</v>
          </cell>
          <cell r="C1476" t="str">
            <v>Female</v>
          </cell>
          <cell r="D1476" t="str">
            <v>45-49</v>
          </cell>
          <cell r="E1476" t="str">
            <v>Spanish &amp; English</v>
          </cell>
          <cell r="F1476" t="str">
            <v>Spanish English</v>
          </cell>
          <cell r="G1476">
            <v>1</v>
          </cell>
        </row>
        <row r="1477">
          <cell r="A1477" t="str">
            <v>San AntonioFemale45-49Mostly English</v>
          </cell>
          <cell r="B1477" t="str">
            <v>San Antonio</v>
          </cell>
          <cell r="C1477" t="str">
            <v>Female</v>
          </cell>
          <cell r="D1477" t="str">
            <v>45-49</v>
          </cell>
          <cell r="E1477" t="str">
            <v>Mostly English</v>
          </cell>
          <cell r="F1477" t="str">
            <v>Mostly  English</v>
          </cell>
          <cell r="G1477">
            <v>4</v>
          </cell>
        </row>
        <row r="1478">
          <cell r="A1478" t="str">
            <v>San AntonioFemale45-49Only English</v>
          </cell>
          <cell r="B1478" t="str">
            <v>San Antonio</v>
          </cell>
          <cell r="C1478" t="str">
            <v>Female</v>
          </cell>
          <cell r="D1478" t="str">
            <v>45-49</v>
          </cell>
          <cell r="E1478" t="str">
            <v>Only English</v>
          </cell>
          <cell r="F1478" t="str">
            <v>Only    English</v>
          </cell>
          <cell r="G1478">
            <v>2</v>
          </cell>
        </row>
        <row r="1479">
          <cell r="A1479" t="str">
            <v>San AntonioFemale50-54Mostly Spanish</v>
          </cell>
          <cell r="B1479" t="str">
            <v>San Antonio</v>
          </cell>
          <cell r="C1479" t="str">
            <v>Female</v>
          </cell>
          <cell r="D1479" t="str">
            <v>50-54</v>
          </cell>
          <cell r="E1479" t="str">
            <v>Mostly Spanish</v>
          </cell>
          <cell r="F1479" t="str">
            <v>Mostly  Spanish</v>
          </cell>
          <cell r="G1479">
            <v>2</v>
          </cell>
        </row>
        <row r="1480">
          <cell r="A1480" t="str">
            <v>San AntonioFemale50-54Spanish &amp; English</v>
          </cell>
          <cell r="B1480" t="str">
            <v>San Antonio</v>
          </cell>
          <cell r="C1480" t="str">
            <v>Female</v>
          </cell>
          <cell r="D1480" t="str">
            <v>50-54</v>
          </cell>
          <cell r="E1480" t="str">
            <v>Spanish &amp; English</v>
          </cell>
          <cell r="F1480" t="str">
            <v>Spanish English</v>
          </cell>
          <cell r="G1480">
            <v>1</v>
          </cell>
        </row>
        <row r="1481">
          <cell r="A1481" t="str">
            <v>San AntonioFemale50-54Mostly English</v>
          </cell>
          <cell r="B1481" t="str">
            <v>San Antonio</v>
          </cell>
          <cell r="C1481" t="str">
            <v>Female</v>
          </cell>
          <cell r="D1481" t="str">
            <v>50-54</v>
          </cell>
          <cell r="E1481" t="str">
            <v>Mostly English</v>
          </cell>
          <cell r="F1481" t="str">
            <v>Mostly  English</v>
          </cell>
          <cell r="G1481">
            <v>6</v>
          </cell>
        </row>
        <row r="1482">
          <cell r="A1482" t="str">
            <v>San AntonioFemale50-54Only English</v>
          </cell>
          <cell r="B1482" t="str">
            <v>San Antonio</v>
          </cell>
          <cell r="C1482" t="str">
            <v>Female</v>
          </cell>
          <cell r="D1482" t="str">
            <v>50-54</v>
          </cell>
          <cell r="E1482" t="str">
            <v>Only English</v>
          </cell>
          <cell r="F1482" t="str">
            <v>Only    English</v>
          </cell>
          <cell r="G1482">
            <v>1</v>
          </cell>
        </row>
        <row r="1483">
          <cell r="A1483" t="str">
            <v>San AntonioFemale55-64Mostly Spanish</v>
          </cell>
          <cell r="B1483" t="str">
            <v>San Antonio</v>
          </cell>
          <cell r="C1483" t="str">
            <v>Female</v>
          </cell>
          <cell r="D1483" t="str">
            <v>55-64</v>
          </cell>
          <cell r="E1483" t="str">
            <v>Mostly Spanish</v>
          </cell>
          <cell r="F1483" t="str">
            <v>Mostly  Spanish</v>
          </cell>
          <cell r="G1483">
            <v>5</v>
          </cell>
        </row>
        <row r="1484">
          <cell r="A1484" t="str">
            <v>San AntonioFemale55-64Spanish &amp; English</v>
          </cell>
          <cell r="B1484" t="str">
            <v>San Antonio</v>
          </cell>
          <cell r="C1484" t="str">
            <v>Female</v>
          </cell>
          <cell r="D1484" t="str">
            <v>55-64</v>
          </cell>
          <cell r="E1484" t="str">
            <v>Spanish &amp; English</v>
          </cell>
          <cell r="F1484" t="str">
            <v>Spanish English</v>
          </cell>
          <cell r="G1484">
            <v>3</v>
          </cell>
        </row>
        <row r="1485">
          <cell r="A1485" t="str">
            <v>San AntonioFemale55-64Mostly English</v>
          </cell>
          <cell r="B1485" t="str">
            <v>San Antonio</v>
          </cell>
          <cell r="C1485" t="str">
            <v>Female</v>
          </cell>
          <cell r="D1485" t="str">
            <v>55-64</v>
          </cell>
          <cell r="E1485" t="str">
            <v>Mostly English</v>
          </cell>
          <cell r="F1485" t="str">
            <v>Mostly  English</v>
          </cell>
          <cell r="G1485">
            <v>3</v>
          </cell>
        </row>
        <row r="1486">
          <cell r="A1486" t="str">
            <v>San AntonioFemale55-64Only English</v>
          </cell>
          <cell r="B1486" t="str">
            <v>San Antonio</v>
          </cell>
          <cell r="C1486" t="str">
            <v>Female</v>
          </cell>
          <cell r="D1486" t="str">
            <v>55-64</v>
          </cell>
          <cell r="E1486" t="str">
            <v>Only English</v>
          </cell>
          <cell r="F1486" t="str">
            <v>Only    English</v>
          </cell>
          <cell r="G1486">
            <v>2</v>
          </cell>
        </row>
        <row r="1487">
          <cell r="A1487" t="str">
            <v>San AntonioFemale65+Only Spanish</v>
          </cell>
          <cell r="B1487" t="str">
            <v>San Antonio</v>
          </cell>
          <cell r="C1487" t="str">
            <v>Female</v>
          </cell>
          <cell r="D1487" t="str">
            <v>65+</v>
          </cell>
          <cell r="E1487" t="str">
            <v>Only Spanish</v>
          </cell>
          <cell r="F1487" t="str">
            <v>Only    Spanish</v>
          </cell>
          <cell r="G1487">
            <v>2</v>
          </cell>
        </row>
        <row r="1488">
          <cell r="A1488" t="str">
            <v>San AntonioFemale65+Mostly Spanish</v>
          </cell>
          <cell r="B1488" t="str">
            <v>San Antonio</v>
          </cell>
          <cell r="C1488" t="str">
            <v>Female</v>
          </cell>
          <cell r="D1488" t="str">
            <v>65+</v>
          </cell>
          <cell r="E1488" t="str">
            <v>Mostly Spanish</v>
          </cell>
          <cell r="F1488" t="str">
            <v>Mostly  Spanish</v>
          </cell>
          <cell r="G1488">
            <v>1</v>
          </cell>
        </row>
        <row r="1489">
          <cell r="A1489" t="str">
            <v>San AntonioFemale65+Spanish &amp; English</v>
          </cell>
          <cell r="B1489" t="str">
            <v>San Antonio</v>
          </cell>
          <cell r="C1489" t="str">
            <v>Female</v>
          </cell>
          <cell r="D1489" t="str">
            <v>65+</v>
          </cell>
          <cell r="E1489" t="str">
            <v>Spanish &amp; English</v>
          </cell>
          <cell r="F1489" t="str">
            <v>Spanish English</v>
          </cell>
          <cell r="G1489">
            <v>3</v>
          </cell>
        </row>
        <row r="1490">
          <cell r="A1490" t="str">
            <v>San AntonioFemale65+Mostly English</v>
          </cell>
          <cell r="B1490" t="str">
            <v>San Antonio</v>
          </cell>
          <cell r="C1490" t="str">
            <v>Female</v>
          </cell>
          <cell r="D1490" t="str">
            <v>65+</v>
          </cell>
          <cell r="E1490" t="str">
            <v>Mostly English</v>
          </cell>
          <cell r="F1490" t="str">
            <v>Mostly  English</v>
          </cell>
          <cell r="G1490">
            <v>4</v>
          </cell>
        </row>
        <row r="1491">
          <cell r="A1491" t="str">
            <v>San AntonioFemale2-11Only English</v>
          </cell>
          <cell r="B1491" t="str">
            <v>San Antonio</v>
          </cell>
          <cell r="C1491" t="str">
            <v>Female</v>
          </cell>
          <cell r="D1491" t="str">
            <v>2-11</v>
          </cell>
          <cell r="E1491" t="str">
            <v>Only English</v>
          </cell>
          <cell r="F1491" t="str">
            <v>Only    English</v>
          </cell>
          <cell r="G1491">
            <v>1</v>
          </cell>
        </row>
        <row r="1492">
          <cell r="A1492" t="str">
            <v>San AntonioFemaleMissingMostly Spanish</v>
          </cell>
          <cell r="B1492" t="str">
            <v>San Antonio</v>
          </cell>
          <cell r="C1492" t="str">
            <v>Female</v>
          </cell>
          <cell r="D1492" t="str">
            <v>Missing</v>
          </cell>
          <cell r="E1492" t="str">
            <v>Mostly Spanish</v>
          </cell>
          <cell r="F1492" t="str">
            <v>Mostly  Spanish</v>
          </cell>
          <cell r="G1492">
            <v>2</v>
          </cell>
        </row>
        <row r="1493">
          <cell r="A1493" t="str">
            <v>San AntonioFemaleMissingSpanish &amp; English</v>
          </cell>
          <cell r="B1493" t="str">
            <v>San Antonio</v>
          </cell>
          <cell r="C1493" t="str">
            <v>Female</v>
          </cell>
          <cell r="D1493" t="str">
            <v>Missing</v>
          </cell>
          <cell r="E1493" t="str">
            <v>Spanish &amp; English</v>
          </cell>
          <cell r="F1493" t="str">
            <v>Spanish English</v>
          </cell>
          <cell r="G1493">
            <v>1</v>
          </cell>
        </row>
        <row r="1494">
          <cell r="A1494" t="str">
            <v>San DiegoMale&lt;2N/A</v>
          </cell>
          <cell r="B1494" t="str">
            <v>San Diego</v>
          </cell>
          <cell r="C1494" t="str">
            <v>Male</v>
          </cell>
          <cell r="D1494" t="str">
            <v>&lt;2</v>
          </cell>
          <cell r="E1494" t="str">
            <v>N/A</v>
          </cell>
          <cell r="F1494" t="str">
            <v>DK/REF</v>
          </cell>
          <cell r="G1494">
            <v>6</v>
          </cell>
        </row>
        <row r="1495">
          <cell r="A1495" t="str">
            <v>San DiegoMale2-5Only Spanish</v>
          </cell>
          <cell r="B1495" t="str">
            <v>San Diego</v>
          </cell>
          <cell r="C1495" t="str">
            <v>Male</v>
          </cell>
          <cell r="D1495" t="str">
            <v>2-5</v>
          </cell>
          <cell r="E1495" t="str">
            <v>Only Spanish</v>
          </cell>
          <cell r="F1495" t="str">
            <v>Only    Spanish</v>
          </cell>
          <cell r="G1495">
            <v>3</v>
          </cell>
        </row>
        <row r="1496">
          <cell r="A1496" t="str">
            <v>San DiegoMale2-5Mostly Spanish</v>
          </cell>
          <cell r="B1496" t="str">
            <v>San Diego</v>
          </cell>
          <cell r="C1496" t="str">
            <v>Male</v>
          </cell>
          <cell r="D1496" t="str">
            <v>2-5</v>
          </cell>
          <cell r="E1496" t="str">
            <v>Mostly Spanish</v>
          </cell>
          <cell r="F1496" t="str">
            <v>Mostly  Spanish</v>
          </cell>
          <cell r="G1496">
            <v>2</v>
          </cell>
        </row>
        <row r="1497">
          <cell r="A1497" t="str">
            <v>San DiegoMale2-5Mostly English</v>
          </cell>
          <cell r="B1497" t="str">
            <v>San Diego</v>
          </cell>
          <cell r="C1497" t="str">
            <v>Male</v>
          </cell>
          <cell r="D1497" t="str">
            <v>2-5</v>
          </cell>
          <cell r="E1497" t="str">
            <v>Mostly English</v>
          </cell>
          <cell r="F1497" t="str">
            <v>Mostly  English</v>
          </cell>
          <cell r="G1497">
            <v>1</v>
          </cell>
        </row>
        <row r="1498">
          <cell r="A1498" t="str">
            <v>San DiegoMale2-5Only English</v>
          </cell>
          <cell r="B1498" t="str">
            <v>San Diego</v>
          </cell>
          <cell r="C1498" t="str">
            <v>Male</v>
          </cell>
          <cell r="D1498" t="str">
            <v>2-5</v>
          </cell>
          <cell r="E1498" t="str">
            <v>Only English</v>
          </cell>
          <cell r="F1498" t="str">
            <v>Only    English</v>
          </cell>
          <cell r="G1498">
            <v>1</v>
          </cell>
        </row>
        <row r="1499">
          <cell r="A1499" t="str">
            <v>San DiegoMale6-11Only Spanish</v>
          </cell>
          <cell r="B1499" t="str">
            <v>San Diego</v>
          </cell>
          <cell r="C1499" t="str">
            <v>Male</v>
          </cell>
          <cell r="D1499" t="str">
            <v>6-11</v>
          </cell>
          <cell r="E1499" t="str">
            <v>Only Spanish</v>
          </cell>
          <cell r="F1499" t="str">
            <v>Only    Spanish</v>
          </cell>
          <cell r="G1499">
            <v>3</v>
          </cell>
        </row>
        <row r="1500">
          <cell r="A1500" t="str">
            <v>San DiegoMale6-11Mostly Spanish</v>
          </cell>
          <cell r="B1500" t="str">
            <v>San Diego</v>
          </cell>
          <cell r="C1500" t="str">
            <v>Male</v>
          </cell>
          <cell r="D1500" t="str">
            <v>6-11</v>
          </cell>
          <cell r="E1500" t="str">
            <v>Mostly Spanish</v>
          </cell>
          <cell r="F1500" t="str">
            <v>Mostly  Spanish</v>
          </cell>
          <cell r="G1500">
            <v>4</v>
          </cell>
        </row>
        <row r="1501">
          <cell r="A1501" t="str">
            <v>San DiegoMale6-11Spanish &amp; English</v>
          </cell>
          <cell r="B1501" t="str">
            <v>San Diego</v>
          </cell>
          <cell r="C1501" t="str">
            <v>Male</v>
          </cell>
          <cell r="D1501" t="str">
            <v>6-11</v>
          </cell>
          <cell r="E1501" t="str">
            <v>Spanish &amp; English</v>
          </cell>
          <cell r="F1501" t="str">
            <v>Spanish English</v>
          </cell>
          <cell r="G1501">
            <v>1</v>
          </cell>
        </row>
        <row r="1502">
          <cell r="A1502" t="str">
            <v>San DiegoMale6-11Mostly English</v>
          </cell>
          <cell r="B1502" t="str">
            <v>San Diego</v>
          </cell>
          <cell r="C1502" t="str">
            <v>Male</v>
          </cell>
          <cell r="D1502" t="str">
            <v>6-11</v>
          </cell>
          <cell r="E1502" t="str">
            <v>Mostly English</v>
          </cell>
          <cell r="F1502" t="str">
            <v>Mostly  English</v>
          </cell>
          <cell r="G1502">
            <v>4</v>
          </cell>
        </row>
        <row r="1503">
          <cell r="A1503" t="str">
            <v>San DiegoMale6-11Only English</v>
          </cell>
          <cell r="B1503" t="str">
            <v>San Diego</v>
          </cell>
          <cell r="C1503" t="str">
            <v>Male</v>
          </cell>
          <cell r="D1503" t="str">
            <v>6-11</v>
          </cell>
          <cell r="E1503" t="str">
            <v>Only English</v>
          </cell>
          <cell r="F1503" t="str">
            <v>Only    English</v>
          </cell>
          <cell r="G1503">
            <v>4</v>
          </cell>
        </row>
        <row r="1504">
          <cell r="A1504" t="str">
            <v>San DiegoMale12-17Mostly Spanish</v>
          </cell>
          <cell r="B1504" t="str">
            <v>San Diego</v>
          </cell>
          <cell r="C1504" t="str">
            <v>Male</v>
          </cell>
          <cell r="D1504" t="str">
            <v>12-17</v>
          </cell>
          <cell r="E1504" t="str">
            <v>Mostly Spanish</v>
          </cell>
          <cell r="F1504" t="str">
            <v>Mostly  Spanish</v>
          </cell>
          <cell r="G1504">
            <v>7</v>
          </cell>
        </row>
        <row r="1505">
          <cell r="A1505" t="str">
            <v>San DiegoMale12-17Mostly English</v>
          </cell>
          <cell r="B1505" t="str">
            <v>San Diego</v>
          </cell>
          <cell r="C1505" t="str">
            <v>Male</v>
          </cell>
          <cell r="D1505" t="str">
            <v>12-17</v>
          </cell>
          <cell r="E1505" t="str">
            <v>Mostly English</v>
          </cell>
          <cell r="F1505" t="str">
            <v>Mostly  English</v>
          </cell>
          <cell r="G1505">
            <v>1</v>
          </cell>
        </row>
        <row r="1506">
          <cell r="A1506" t="str">
            <v>San DiegoMale12-17Only English</v>
          </cell>
          <cell r="B1506" t="str">
            <v>San Diego</v>
          </cell>
          <cell r="C1506" t="str">
            <v>Male</v>
          </cell>
          <cell r="D1506" t="str">
            <v>12-17</v>
          </cell>
          <cell r="E1506" t="str">
            <v>Only English</v>
          </cell>
          <cell r="F1506" t="str">
            <v>Only    English</v>
          </cell>
          <cell r="G1506">
            <v>2</v>
          </cell>
        </row>
        <row r="1507">
          <cell r="A1507" t="str">
            <v>San DiegoMale18-24Only Spanish</v>
          </cell>
          <cell r="B1507" t="str">
            <v>San Diego</v>
          </cell>
          <cell r="C1507" t="str">
            <v>Male</v>
          </cell>
          <cell r="D1507" t="str">
            <v>18-24</v>
          </cell>
          <cell r="E1507" t="str">
            <v>Only Spanish</v>
          </cell>
          <cell r="F1507" t="str">
            <v>Only    Spanish</v>
          </cell>
          <cell r="G1507">
            <v>3</v>
          </cell>
        </row>
        <row r="1508">
          <cell r="A1508" t="str">
            <v>San DiegoMale18-24Mostly Spanish</v>
          </cell>
          <cell r="B1508" t="str">
            <v>San Diego</v>
          </cell>
          <cell r="C1508" t="str">
            <v>Male</v>
          </cell>
          <cell r="D1508" t="str">
            <v>18-24</v>
          </cell>
          <cell r="E1508" t="str">
            <v>Mostly Spanish</v>
          </cell>
          <cell r="F1508" t="str">
            <v>Mostly  Spanish</v>
          </cell>
          <cell r="G1508">
            <v>4</v>
          </cell>
        </row>
        <row r="1509">
          <cell r="A1509" t="str">
            <v>San DiegoMale18-24Spanish &amp; English</v>
          </cell>
          <cell r="B1509" t="str">
            <v>San Diego</v>
          </cell>
          <cell r="C1509" t="str">
            <v>Male</v>
          </cell>
          <cell r="D1509" t="str">
            <v>18-24</v>
          </cell>
          <cell r="E1509" t="str">
            <v>Spanish &amp; English</v>
          </cell>
          <cell r="F1509" t="str">
            <v>Spanish English</v>
          </cell>
          <cell r="G1509">
            <v>2</v>
          </cell>
        </row>
        <row r="1510">
          <cell r="A1510" t="str">
            <v>San DiegoMale18-24Mostly English</v>
          </cell>
          <cell r="B1510" t="str">
            <v>San Diego</v>
          </cell>
          <cell r="C1510" t="str">
            <v>Male</v>
          </cell>
          <cell r="D1510" t="str">
            <v>18-24</v>
          </cell>
          <cell r="E1510" t="str">
            <v>Mostly English</v>
          </cell>
          <cell r="F1510" t="str">
            <v>Mostly  English</v>
          </cell>
          <cell r="G1510">
            <v>2</v>
          </cell>
        </row>
        <row r="1511">
          <cell r="A1511" t="str">
            <v>San DiegoMale18-24Only English</v>
          </cell>
          <cell r="B1511" t="str">
            <v>San Diego</v>
          </cell>
          <cell r="C1511" t="str">
            <v>Male</v>
          </cell>
          <cell r="D1511" t="str">
            <v>18-24</v>
          </cell>
          <cell r="E1511" t="str">
            <v>Only English</v>
          </cell>
          <cell r="F1511" t="str">
            <v>Only    English</v>
          </cell>
          <cell r="G1511">
            <v>2</v>
          </cell>
        </row>
        <row r="1512">
          <cell r="A1512" t="str">
            <v>San DiegoMale25-34Only Spanish</v>
          </cell>
          <cell r="B1512" t="str">
            <v>San Diego</v>
          </cell>
          <cell r="C1512" t="str">
            <v>Male</v>
          </cell>
          <cell r="D1512" t="str">
            <v>25-34</v>
          </cell>
          <cell r="E1512" t="str">
            <v>Only Spanish</v>
          </cell>
          <cell r="F1512" t="str">
            <v>Only    Spanish</v>
          </cell>
          <cell r="G1512">
            <v>13</v>
          </cell>
        </row>
        <row r="1513">
          <cell r="A1513" t="str">
            <v>San DiegoMale25-34Mostly Spanish</v>
          </cell>
          <cell r="B1513" t="str">
            <v>San Diego</v>
          </cell>
          <cell r="C1513" t="str">
            <v>Male</v>
          </cell>
          <cell r="D1513" t="str">
            <v>25-34</v>
          </cell>
          <cell r="E1513" t="str">
            <v>Mostly Spanish</v>
          </cell>
          <cell r="F1513" t="str">
            <v>Mostly  Spanish</v>
          </cell>
          <cell r="G1513">
            <v>10</v>
          </cell>
        </row>
        <row r="1514">
          <cell r="A1514" t="str">
            <v>San DiegoMale25-34Mostly English</v>
          </cell>
          <cell r="B1514" t="str">
            <v>San Diego</v>
          </cell>
          <cell r="C1514" t="str">
            <v>Male</v>
          </cell>
          <cell r="D1514" t="str">
            <v>25-34</v>
          </cell>
          <cell r="E1514" t="str">
            <v>Mostly English</v>
          </cell>
          <cell r="F1514" t="str">
            <v>Mostly  English</v>
          </cell>
          <cell r="G1514">
            <v>7</v>
          </cell>
        </row>
        <row r="1515">
          <cell r="A1515" t="str">
            <v>San DiegoMale25-34Only English</v>
          </cell>
          <cell r="B1515" t="str">
            <v>San Diego</v>
          </cell>
          <cell r="C1515" t="str">
            <v>Male</v>
          </cell>
          <cell r="D1515" t="str">
            <v>25-34</v>
          </cell>
          <cell r="E1515" t="str">
            <v>Only English</v>
          </cell>
          <cell r="F1515" t="str">
            <v>Only    English</v>
          </cell>
          <cell r="G1515">
            <v>1</v>
          </cell>
        </row>
        <row r="1516">
          <cell r="A1516" t="str">
            <v>San DiegoMale35-44Only Spanish</v>
          </cell>
          <cell r="B1516" t="str">
            <v>San Diego</v>
          </cell>
          <cell r="C1516" t="str">
            <v>Male</v>
          </cell>
          <cell r="D1516" t="str">
            <v>35-44</v>
          </cell>
          <cell r="E1516" t="str">
            <v>Only Spanish</v>
          </cell>
          <cell r="F1516" t="str">
            <v>Only    Spanish</v>
          </cell>
          <cell r="G1516">
            <v>7</v>
          </cell>
        </row>
        <row r="1517">
          <cell r="A1517" t="str">
            <v>San DiegoMale35-44Mostly Spanish</v>
          </cell>
          <cell r="B1517" t="str">
            <v>San Diego</v>
          </cell>
          <cell r="C1517" t="str">
            <v>Male</v>
          </cell>
          <cell r="D1517" t="str">
            <v>35-44</v>
          </cell>
          <cell r="E1517" t="str">
            <v>Mostly Spanish</v>
          </cell>
          <cell r="F1517" t="str">
            <v>Mostly  Spanish</v>
          </cell>
          <cell r="G1517">
            <v>9</v>
          </cell>
        </row>
        <row r="1518">
          <cell r="A1518" t="str">
            <v>San DiegoMale35-44Mostly English</v>
          </cell>
          <cell r="B1518" t="str">
            <v>San Diego</v>
          </cell>
          <cell r="C1518" t="str">
            <v>Male</v>
          </cell>
          <cell r="D1518" t="str">
            <v>35-44</v>
          </cell>
          <cell r="E1518" t="str">
            <v>Mostly English</v>
          </cell>
          <cell r="F1518" t="str">
            <v>Mostly  English</v>
          </cell>
          <cell r="G1518">
            <v>3</v>
          </cell>
        </row>
        <row r="1519">
          <cell r="A1519" t="str">
            <v>San DiegoMale35-44Only English</v>
          </cell>
          <cell r="B1519" t="str">
            <v>San Diego</v>
          </cell>
          <cell r="C1519" t="str">
            <v>Male</v>
          </cell>
          <cell r="D1519" t="str">
            <v>35-44</v>
          </cell>
          <cell r="E1519" t="str">
            <v>Only English</v>
          </cell>
          <cell r="F1519" t="str">
            <v>Only    English</v>
          </cell>
          <cell r="G1519">
            <v>4</v>
          </cell>
        </row>
        <row r="1520">
          <cell r="A1520" t="str">
            <v>San DiegoMale45-49Only Spanish</v>
          </cell>
          <cell r="B1520" t="str">
            <v>San Diego</v>
          </cell>
          <cell r="C1520" t="str">
            <v>Male</v>
          </cell>
          <cell r="D1520" t="str">
            <v>45-49</v>
          </cell>
          <cell r="E1520" t="str">
            <v>Only Spanish</v>
          </cell>
          <cell r="F1520" t="str">
            <v>Only    Spanish</v>
          </cell>
          <cell r="G1520">
            <v>5</v>
          </cell>
        </row>
        <row r="1521">
          <cell r="A1521" t="str">
            <v>San DiegoMale45-49Mostly Spanish</v>
          </cell>
          <cell r="B1521" t="str">
            <v>San Diego</v>
          </cell>
          <cell r="C1521" t="str">
            <v>Male</v>
          </cell>
          <cell r="D1521" t="str">
            <v>45-49</v>
          </cell>
          <cell r="E1521" t="str">
            <v>Mostly Spanish</v>
          </cell>
          <cell r="F1521" t="str">
            <v>Mostly  Spanish</v>
          </cell>
          <cell r="G1521">
            <v>2</v>
          </cell>
        </row>
        <row r="1522">
          <cell r="A1522" t="str">
            <v>San DiegoMale45-49Mostly English</v>
          </cell>
          <cell r="B1522" t="str">
            <v>San Diego</v>
          </cell>
          <cell r="C1522" t="str">
            <v>Male</v>
          </cell>
          <cell r="D1522" t="str">
            <v>45-49</v>
          </cell>
          <cell r="E1522" t="str">
            <v>Mostly English</v>
          </cell>
          <cell r="F1522" t="str">
            <v>Mostly  English</v>
          </cell>
          <cell r="G1522">
            <v>1</v>
          </cell>
        </row>
        <row r="1523">
          <cell r="A1523" t="str">
            <v>San DiegoMale50-54Only Spanish</v>
          </cell>
          <cell r="B1523" t="str">
            <v>San Diego</v>
          </cell>
          <cell r="C1523" t="str">
            <v>Male</v>
          </cell>
          <cell r="D1523" t="str">
            <v>50-54</v>
          </cell>
          <cell r="E1523" t="str">
            <v>Only Spanish</v>
          </cell>
          <cell r="F1523" t="str">
            <v>Only    Spanish</v>
          </cell>
          <cell r="G1523">
            <v>1</v>
          </cell>
        </row>
        <row r="1524">
          <cell r="A1524" t="str">
            <v>San DiegoMale50-54Mostly Spanish</v>
          </cell>
          <cell r="B1524" t="str">
            <v>San Diego</v>
          </cell>
          <cell r="C1524" t="str">
            <v>Male</v>
          </cell>
          <cell r="D1524" t="str">
            <v>50-54</v>
          </cell>
          <cell r="E1524" t="str">
            <v>Mostly Spanish</v>
          </cell>
          <cell r="F1524" t="str">
            <v>Mostly  Spanish</v>
          </cell>
          <cell r="G1524">
            <v>2</v>
          </cell>
        </row>
        <row r="1525">
          <cell r="A1525" t="str">
            <v>San DiegoMale50-54Spanish &amp; English</v>
          </cell>
          <cell r="B1525" t="str">
            <v>San Diego</v>
          </cell>
          <cell r="C1525" t="str">
            <v>Male</v>
          </cell>
          <cell r="D1525" t="str">
            <v>50-54</v>
          </cell>
          <cell r="E1525" t="str">
            <v>Spanish &amp; English</v>
          </cell>
          <cell r="F1525" t="str">
            <v>Spanish English</v>
          </cell>
          <cell r="G1525">
            <v>1</v>
          </cell>
        </row>
        <row r="1526">
          <cell r="A1526" t="str">
            <v>San DiegoMale50-54Mostly English</v>
          </cell>
          <cell r="B1526" t="str">
            <v>San Diego</v>
          </cell>
          <cell r="C1526" t="str">
            <v>Male</v>
          </cell>
          <cell r="D1526" t="str">
            <v>50-54</v>
          </cell>
          <cell r="E1526" t="str">
            <v>Mostly English</v>
          </cell>
          <cell r="F1526" t="str">
            <v>Mostly  English</v>
          </cell>
          <cell r="G1526">
            <v>2</v>
          </cell>
        </row>
        <row r="1527">
          <cell r="A1527" t="str">
            <v>San DiegoMale50-54Only English</v>
          </cell>
          <cell r="B1527" t="str">
            <v>San Diego</v>
          </cell>
          <cell r="C1527" t="str">
            <v>Male</v>
          </cell>
          <cell r="D1527" t="str">
            <v>50-54</v>
          </cell>
          <cell r="E1527" t="str">
            <v>Only English</v>
          </cell>
          <cell r="F1527" t="str">
            <v>Only    English</v>
          </cell>
          <cell r="G1527">
            <v>1</v>
          </cell>
        </row>
        <row r="1528">
          <cell r="A1528" t="str">
            <v>San DiegoMale55-64Only Spanish</v>
          </cell>
          <cell r="B1528" t="str">
            <v>San Diego</v>
          </cell>
          <cell r="C1528" t="str">
            <v>Male</v>
          </cell>
          <cell r="D1528" t="str">
            <v>55-64</v>
          </cell>
          <cell r="E1528" t="str">
            <v>Only Spanish</v>
          </cell>
          <cell r="F1528" t="str">
            <v>Only    Spanish</v>
          </cell>
          <cell r="G1528">
            <v>2</v>
          </cell>
        </row>
        <row r="1529">
          <cell r="A1529" t="str">
            <v>San DiegoMale55-64Mostly Spanish</v>
          </cell>
          <cell r="B1529" t="str">
            <v>San Diego</v>
          </cell>
          <cell r="C1529" t="str">
            <v>Male</v>
          </cell>
          <cell r="D1529" t="str">
            <v>55-64</v>
          </cell>
          <cell r="E1529" t="str">
            <v>Mostly Spanish</v>
          </cell>
          <cell r="F1529" t="str">
            <v>Mostly  Spanish</v>
          </cell>
          <cell r="G1529">
            <v>1</v>
          </cell>
        </row>
        <row r="1530">
          <cell r="A1530" t="str">
            <v>San DiegoMale55-64Mostly English</v>
          </cell>
          <cell r="B1530" t="str">
            <v>San Diego</v>
          </cell>
          <cell r="C1530" t="str">
            <v>Male</v>
          </cell>
          <cell r="D1530" t="str">
            <v>55-64</v>
          </cell>
          <cell r="E1530" t="str">
            <v>Mostly English</v>
          </cell>
          <cell r="F1530" t="str">
            <v>Mostly  English</v>
          </cell>
          <cell r="G1530">
            <v>1</v>
          </cell>
        </row>
        <row r="1531">
          <cell r="A1531" t="str">
            <v>San DiegoMale65+Only Spanish</v>
          </cell>
          <cell r="B1531" t="str">
            <v>San Diego</v>
          </cell>
          <cell r="C1531" t="str">
            <v>Male</v>
          </cell>
          <cell r="D1531" t="str">
            <v>65+</v>
          </cell>
          <cell r="E1531" t="str">
            <v>Only Spanish</v>
          </cell>
          <cell r="F1531" t="str">
            <v>Only    Spanish</v>
          </cell>
          <cell r="G1531">
            <v>3</v>
          </cell>
        </row>
        <row r="1532">
          <cell r="A1532" t="str">
            <v>San DiegoMale65+Mostly Spanish</v>
          </cell>
          <cell r="B1532" t="str">
            <v>San Diego</v>
          </cell>
          <cell r="C1532" t="str">
            <v>Male</v>
          </cell>
          <cell r="D1532" t="str">
            <v>65+</v>
          </cell>
          <cell r="E1532" t="str">
            <v>Mostly Spanish</v>
          </cell>
          <cell r="F1532" t="str">
            <v>Mostly  Spanish</v>
          </cell>
          <cell r="G1532">
            <v>5</v>
          </cell>
        </row>
        <row r="1533">
          <cell r="A1533" t="str">
            <v>San DiegoMale2-11Mostly English</v>
          </cell>
          <cell r="B1533" t="str">
            <v>San Diego</v>
          </cell>
          <cell r="C1533" t="str">
            <v>Male</v>
          </cell>
          <cell r="D1533" t="str">
            <v>2-11</v>
          </cell>
          <cell r="E1533" t="str">
            <v>Mostly English</v>
          </cell>
          <cell r="F1533" t="str">
            <v>Mostly  English</v>
          </cell>
          <cell r="G1533">
            <v>3</v>
          </cell>
        </row>
        <row r="1534">
          <cell r="A1534" t="str">
            <v>San DiegoMaleMissingN/A</v>
          </cell>
          <cell r="B1534" t="str">
            <v>San Diego</v>
          </cell>
          <cell r="C1534" t="str">
            <v>Male</v>
          </cell>
          <cell r="D1534" t="str">
            <v>Missing</v>
          </cell>
          <cell r="E1534" t="str">
            <v>N/A</v>
          </cell>
          <cell r="F1534" t="str">
            <v>DK/REF</v>
          </cell>
          <cell r="G1534">
            <v>3</v>
          </cell>
        </row>
        <row r="1535">
          <cell r="A1535" t="str">
            <v>San DiegoMaleMissingOnly Spanish</v>
          </cell>
          <cell r="B1535" t="str">
            <v>San Diego</v>
          </cell>
          <cell r="C1535" t="str">
            <v>Male</v>
          </cell>
          <cell r="D1535" t="str">
            <v>Missing</v>
          </cell>
          <cell r="E1535" t="str">
            <v>Only Spanish</v>
          </cell>
          <cell r="F1535" t="str">
            <v>Only    Spanish</v>
          </cell>
          <cell r="G1535">
            <v>1</v>
          </cell>
        </row>
        <row r="1536">
          <cell r="A1536" t="str">
            <v>San DiegoFemale&lt;2N/A</v>
          </cell>
          <cell r="B1536" t="str">
            <v>San Diego</v>
          </cell>
          <cell r="C1536" t="str">
            <v>Female</v>
          </cell>
          <cell r="D1536" t="str">
            <v>&lt;2</v>
          </cell>
          <cell r="E1536" t="str">
            <v>N/A</v>
          </cell>
          <cell r="F1536" t="str">
            <v>DK/REF</v>
          </cell>
          <cell r="G1536">
            <v>5</v>
          </cell>
        </row>
        <row r="1537">
          <cell r="A1537" t="str">
            <v>San DiegoFemale2-5Only Spanish</v>
          </cell>
          <cell r="B1537" t="str">
            <v>San Diego</v>
          </cell>
          <cell r="C1537" t="str">
            <v>Female</v>
          </cell>
          <cell r="D1537" t="str">
            <v>2-5</v>
          </cell>
          <cell r="E1537" t="str">
            <v>Only Spanish</v>
          </cell>
          <cell r="F1537" t="str">
            <v>Only    Spanish</v>
          </cell>
          <cell r="G1537">
            <v>5</v>
          </cell>
        </row>
        <row r="1538">
          <cell r="A1538" t="str">
            <v>San DiegoFemale2-5Mostly Spanish</v>
          </cell>
          <cell r="B1538" t="str">
            <v>San Diego</v>
          </cell>
          <cell r="C1538" t="str">
            <v>Female</v>
          </cell>
          <cell r="D1538" t="str">
            <v>2-5</v>
          </cell>
          <cell r="E1538" t="str">
            <v>Mostly Spanish</v>
          </cell>
          <cell r="F1538" t="str">
            <v>Mostly  Spanish</v>
          </cell>
          <cell r="G1538">
            <v>4</v>
          </cell>
        </row>
        <row r="1539">
          <cell r="A1539" t="str">
            <v>San DiegoFemale2-5Mostly English</v>
          </cell>
          <cell r="B1539" t="str">
            <v>San Diego</v>
          </cell>
          <cell r="C1539" t="str">
            <v>Female</v>
          </cell>
          <cell r="D1539" t="str">
            <v>2-5</v>
          </cell>
          <cell r="E1539" t="str">
            <v>Mostly English</v>
          </cell>
          <cell r="F1539" t="str">
            <v>Mostly  English</v>
          </cell>
          <cell r="G1539">
            <v>3</v>
          </cell>
        </row>
        <row r="1540">
          <cell r="A1540" t="str">
            <v>San DiegoFemale6-11Only Spanish</v>
          </cell>
          <cell r="B1540" t="str">
            <v>San Diego</v>
          </cell>
          <cell r="C1540" t="str">
            <v>Female</v>
          </cell>
          <cell r="D1540" t="str">
            <v>6-11</v>
          </cell>
          <cell r="E1540" t="str">
            <v>Only Spanish</v>
          </cell>
          <cell r="F1540" t="str">
            <v>Only    Spanish</v>
          </cell>
          <cell r="G1540">
            <v>3</v>
          </cell>
        </row>
        <row r="1541">
          <cell r="A1541" t="str">
            <v>San DiegoFemale6-11Mostly Spanish</v>
          </cell>
          <cell r="B1541" t="str">
            <v>San Diego</v>
          </cell>
          <cell r="C1541" t="str">
            <v>Female</v>
          </cell>
          <cell r="D1541" t="str">
            <v>6-11</v>
          </cell>
          <cell r="E1541" t="str">
            <v>Mostly Spanish</v>
          </cell>
          <cell r="F1541" t="str">
            <v>Mostly  Spanish</v>
          </cell>
          <cell r="G1541">
            <v>10</v>
          </cell>
        </row>
        <row r="1542">
          <cell r="A1542" t="str">
            <v>San DiegoFemale6-11Mostly English</v>
          </cell>
          <cell r="B1542" t="str">
            <v>San Diego</v>
          </cell>
          <cell r="C1542" t="str">
            <v>Female</v>
          </cell>
          <cell r="D1542" t="str">
            <v>6-11</v>
          </cell>
          <cell r="E1542" t="str">
            <v>Mostly English</v>
          </cell>
          <cell r="F1542" t="str">
            <v>Mostly  English</v>
          </cell>
          <cell r="G1542">
            <v>4</v>
          </cell>
        </row>
        <row r="1543">
          <cell r="A1543" t="str">
            <v>San DiegoFemale6-11Only English</v>
          </cell>
          <cell r="B1543" t="str">
            <v>San Diego</v>
          </cell>
          <cell r="C1543" t="str">
            <v>Female</v>
          </cell>
          <cell r="D1543" t="str">
            <v>6-11</v>
          </cell>
          <cell r="E1543" t="str">
            <v>Only English</v>
          </cell>
          <cell r="F1543" t="str">
            <v>Only    English</v>
          </cell>
          <cell r="G1543">
            <v>1</v>
          </cell>
        </row>
        <row r="1544">
          <cell r="A1544" t="str">
            <v>San DiegoFemale12-17Only Spanish</v>
          </cell>
          <cell r="B1544" t="str">
            <v>San Diego</v>
          </cell>
          <cell r="C1544" t="str">
            <v>Female</v>
          </cell>
          <cell r="D1544" t="str">
            <v>12-17</v>
          </cell>
          <cell r="E1544" t="str">
            <v>Only Spanish</v>
          </cell>
          <cell r="F1544" t="str">
            <v>Only    Spanish</v>
          </cell>
          <cell r="G1544">
            <v>2</v>
          </cell>
        </row>
        <row r="1545">
          <cell r="A1545" t="str">
            <v>San DiegoFemale12-17Mostly Spanish</v>
          </cell>
          <cell r="B1545" t="str">
            <v>San Diego</v>
          </cell>
          <cell r="C1545" t="str">
            <v>Female</v>
          </cell>
          <cell r="D1545" t="str">
            <v>12-17</v>
          </cell>
          <cell r="E1545" t="str">
            <v>Mostly Spanish</v>
          </cell>
          <cell r="F1545" t="str">
            <v>Mostly  Spanish</v>
          </cell>
          <cell r="G1545">
            <v>4</v>
          </cell>
        </row>
        <row r="1546">
          <cell r="A1546" t="str">
            <v>San DiegoFemale12-17Spanish &amp; English</v>
          </cell>
          <cell r="B1546" t="str">
            <v>San Diego</v>
          </cell>
          <cell r="C1546" t="str">
            <v>Female</v>
          </cell>
          <cell r="D1546" t="str">
            <v>12-17</v>
          </cell>
          <cell r="E1546" t="str">
            <v>Spanish &amp; English</v>
          </cell>
          <cell r="F1546" t="str">
            <v>Spanish English</v>
          </cell>
          <cell r="G1546">
            <v>1</v>
          </cell>
        </row>
        <row r="1547">
          <cell r="A1547" t="str">
            <v>San DiegoFemale12-17Mostly English</v>
          </cell>
          <cell r="B1547" t="str">
            <v>San Diego</v>
          </cell>
          <cell r="C1547" t="str">
            <v>Female</v>
          </cell>
          <cell r="D1547" t="str">
            <v>12-17</v>
          </cell>
          <cell r="E1547" t="str">
            <v>Mostly English</v>
          </cell>
          <cell r="F1547" t="str">
            <v>Mostly  English</v>
          </cell>
          <cell r="G1547">
            <v>4</v>
          </cell>
        </row>
        <row r="1548">
          <cell r="A1548" t="str">
            <v>San DiegoFemale12-17Only English</v>
          </cell>
          <cell r="B1548" t="str">
            <v>San Diego</v>
          </cell>
          <cell r="C1548" t="str">
            <v>Female</v>
          </cell>
          <cell r="D1548" t="str">
            <v>12-17</v>
          </cell>
          <cell r="E1548" t="str">
            <v>Only English</v>
          </cell>
          <cell r="F1548" t="str">
            <v>Only    English</v>
          </cell>
          <cell r="G1548">
            <v>1</v>
          </cell>
        </row>
        <row r="1549">
          <cell r="A1549" t="str">
            <v>San DiegoFemale18-24Only Spanish</v>
          </cell>
          <cell r="B1549" t="str">
            <v>San Diego</v>
          </cell>
          <cell r="C1549" t="str">
            <v>Female</v>
          </cell>
          <cell r="D1549" t="str">
            <v>18-24</v>
          </cell>
          <cell r="E1549" t="str">
            <v>Only Spanish</v>
          </cell>
          <cell r="F1549" t="str">
            <v>Only    Spanish</v>
          </cell>
          <cell r="G1549">
            <v>3</v>
          </cell>
        </row>
        <row r="1550">
          <cell r="A1550" t="str">
            <v>San DiegoFemale18-24Mostly Spanish</v>
          </cell>
          <cell r="B1550" t="str">
            <v>San Diego</v>
          </cell>
          <cell r="C1550" t="str">
            <v>Female</v>
          </cell>
          <cell r="D1550" t="str">
            <v>18-24</v>
          </cell>
          <cell r="E1550" t="str">
            <v>Mostly Spanish</v>
          </cell>
          <cell r="F1550" t="str">
            <v>Mostly  Spanish</v>
          </cell>
          <cell r="G1550">
            <v>3</v>
          </cell>
        </row>
        <row r="1551">
          <cell r="A1551" t="str">
            <v>San DiegoFemale18-24Spanish &amp; English</v>
          </cell>
          <cell r="B1551" t="str">
            <v>San Diego</v>
          </cell>
          <cell r="C1551" t="str">
            <v>Female</v>
          </cell>
          <cell r="D1551" t="str">
            <v>18-24</v>
          </cell>
          <cell r="E1551" t="str">
            <v>Spanish &amp; English</v>
          </cell>
          <cell r="F1551" t="str">
            <v>Spanish English</v>
          </cell>
          <cell r="G1551">
            <v>1</v>
          </cell>
        </row>
        <row r="1552">
          <cell r="A1552" t="str">
            <v>San DiegoFemale18-24Mostly English</v>
          </cell>
          <cell r="B1552" t="str">
            <v>San Diego</v>
          </cell>
          <cell r="C1552" t="str">
            <v>Female</v>
          </cell>
          <cell r="D1552" t="str">
            <v>18-24</v>
          </cell>
          <cell r="E1552" t="str">
            <v>Mostly English</v>
          </cell>
          <cell r="F1552" t="str">
            <v>Mostly  English</v>
          </cell>
          <cell r="G1552">
            <v>4</v>
          </cell>
        </row>
        <row r="1553">
          <cell r="A1553" t="str">
            <v>San DiegoFemale25-34Only Spanish</v>
          </cell>
          <cell r="B1553" t="str">
            <v>San Diego</v>
          </cell>
          <cell r="C1553" t="str">
            <v>Female</v>
          </cell>
          <cell r="D1553" t="str">
            <v>25-34</v>
          </cell>
          <cell r="E1553" t="str">
            <v>Only Spanish</v>
          </cell>
          <cell r="F1553" t="str">
            <v>Only    Spanish</v>
          </cell>
          <cell r="G1553">
            <v>11</v>
          </cell>
        </row>
        <row r="1554">
          <cell r="A1554" t="str">
            <v>San DiegoFemale25-34Mostly Spanish</v>
          </cell>
          <cell r="B1554" t="str">
            <v>San Diego</v>
          </cell>
          <cell r="C1554" t="str">
            <v>Female</v>
          </cell>
          <cell r="D1554" t="str">
            <v>25-34</v>
          </cell>
          <cell r="E1554" t="str">
            <v>Mostly Spanish</v>
          </cell>
          <cell r="F1554" t="str">
            <v>Mostly  Spanish</v>
          </cell>
          <cell r="G1554">
            <v>10</v>
          </cell>
        </row>
        <row r="1555">
          <cell r="A1555" t="str">
            <v>San DiegoFemale25-34Mostly English</v>
          </cell>
          <cell r="B1555" t="str">
            <v>San Diego</v>
          </cell>
          <cell r="C1555" t="str">
            <v>Female</v>
          </cell>
          <cell r="D1555" t="str">
            <v>25-34</v>
          </cell>
          <cell r="E1555" t="str">
            <v>Mostly English</v>
          </cell>
          <cell r="F1555" t="str">
            <v>Mostly  English</v>
          </cell>
          <cell r="G1555">
            <v>4</v>
          </cell>
        </row>
        <row r="1556">
          <cell r="A1556" t="str">
            <v>San DiegoFemale25-34Only English</v>
          </cell>
          <cell r="B1556" t="str">
            <v>San Diego</v>
          </cell>
          <cell r="C1556" t="str">
            <v>Female</v>
          </cell>
          <cell r="D1556" t="str">
            <v>25-34</v>
          </cell>
          <cell r="E1556" t="str">
            <v>Only English</v>
          </cell>
          <cell r="F1556" t="str">
            <v>Only    English</v>
          </cell>
          <cell r="G1556">
            <v>5</v>
          </cell>
        </row>
        <row r="1557">
          <cell r="A1557" t="str">
            <v>San DiegoFemale35-44Only Spanish</v>
          </cell>
          <cell r="B1557" t="str">
            <v>San Diego</v>
          </cell>
          <cell r="C1557" t="str">
            <v>Female</v>
          </cell>
          <cell r="D1557" t="str">
            <v>35-44</v>
          </cell>
          <cell r="E1557" t="str">
            <v>Only Spanish</v>
          </cell>
          <cell r="F1557" t="str">
            <v>Only    Spanish</v>
          </cell>
          <cell r="G1557">
            <v>5</v>
          </cell>
        </row>
        <row r="1558">
          <cell r="A1558" t="str">
            <v>San DiegoFemale35-44Mostly Spanish</v>
          </cell>
          <cell r="B1558" t="str">
            <v>San Diego</v>
          </cell>
          <cell r="C1558" t="str">
            <v>Female</v>
          </cell>
          <cell r="D1558" t="str">
            <v>35-44</v>
          </cell>
          <cell r="E1558" t="str">
            <v>Mostly Spanish</v>
          </cell>
          <cell r="F1558" t="str">
            <v>Mostly  Spanish</v>
          </cell>
          <cell r="G1558">
            <v>8</v>
          </cell>
        </row>
        <row r="1559">
          <cell r="A1559" t="str">
            <v>San DiegoFemale35-44Mostly English</v>
          </cell>
          <cell r="B1559" t="str">
            <v>San Diego</v>
          </cell>
          <cell r="C1559" t="str">
            <v>Female</v>
          </cell>
          <cell r="D1559" t="str">
            <v>35-44</v>
          </cell>
          <cell r="E1559" t="str">
            <v>Mostly English</v>
          </cell>
          <cell r="F1559" t="str">
            <v>Mostly  English</v>
          </cell>
          <cell r="G1559">
            <v>6</v>
          </cell>
        </row>
        <row r="1560">
          <cell r="A1560" t="str">
            <v>San DiegoFemale35-44Only English</v>
          </cell>
          <cell r="B1560" t="str">
            <v>San Diego</v>
          </cell>
          <cell r="C1560" t="str">
            <v>Female</v>
          </cell>
          <cell r="D1560" t="str">
            <v>35-44</v>
          </cell>
          <cell r="E1560" t="str">
            <v>Only English</v>
          </cell>
          <cell r="F1560" t="str">
            <v>Only    English</v>
          </cell>
          <cell r="G1560">
            <v>2</v>
          </cell>
        </row>
        <row r="1561">
          <cell r="A1561" t="str">
            <v>San DiegoFemale45-49Mostly Spanish</v>
          </cell>
          <cell r="B1561" t="str">
            <v>San Diego</v>
          </cell>
          <cell r="C1561" t="str">
            <v>Female</v>
          </cell>
          <cell r="D1561" t="str">
            <v>45-49</v>
          </cell>
          <cell r="E1561" t="str">
            <v>Mostly Spanish</v>
          </cell>
          <cell r="F1561" t="str">
            <v>Mostly  Spanish</v>
          </cell>
          <cell r="G1561">
            <v>3</v>
          </cell>
        </row>
        <row r="1562">
          <cell r="A1562" t="str">
            <v>San DiegoFemale45-49Mostly English</v>
          </cell>
          <cell r="B1562" t="str">
            <v>San Diego</v>
          </cell>
          <cell r="C1562" t="str">
            <v>Female</v>
          </cell>
          <cell r="D1562" t="str">
            <v>45-49</v>
          </cell>
          <cell r="E1562" t="str">
            <v>Mostly English</v>
          </cell>
          <cell r="F1562" t="str">
            <v>Mostly  English</v>
          </cell>
          <cell r="G1562">
            <v>1</v>
          </cell>
        </row>
        <row r="1563">
          <cell r="A1563" t="str">
            <v>San DiegoFemale50-54Only Spanish</v>
          </cell>
          <cell r="B1563" t="str">
            <v>San Diego</v>
          </cell>
          <cell r="C1563" t="str">
            <v>Female</v>
          </cell>
          <cell r="D1563" t="str">
            <v>50-54</v>
          </cell>
          <cell r="E1563" t="str">
            <v>Only Spanish</v>
          </cell>
          <cell r="F1563" t="str">
            <v>Only    Spanish</v>
          </cell>
          <cell r="G1563">
            <v>3</v>
          </cell>
        </row>
        <row r="1564">
          <cell r="A1564" t="str">
            <v>San DiegoFemale50-54Mostly English</v>
          </cell>
          <cell r="B1564" t="str">
            <v>San Diego</v>
          </cell>
          <cell r="C1564" t="str">
            <v>Female</v>
          </cell>
          <cell r="D1564" t="str">
            <v>50-54</v>
          </cell>
          <cell r="E1564" t="str">
            <v>Mostly English</v>
          </cell>
          <cell r="F1564" t="str">
            <v>Mostly  English</v>
          </cell>
          <cell r="G1564">
            <v>2</v>
          </cell>
        </row>
        <row r="1565">
          <cell r="A1565" t="str">
            <v>San DiegoFemale55-64Only Spanish</v>
          </cell>
          <cell r="B1565" t="str">
            <v>San Diego</v>
          </cell>
          <cell r="C1565" t="str">
            <v>Female</v>
          </cell>
          <cell r="D1565" t="str">
            <v>55-64</v>
          </cell>
          <cell r="E1565" t="str">
            <v>Only Spanish</v>
          </cell>
          <cell r="F1565" t="str">
            <v>Only    Spanish</v>
          </cell>
          <cell r="G1565">
            <v>2</v>
          </cell>
        </row>
        <row r="1566">
          <cell r="A1566" t="str">
            <v>San DiegoFemale55-64Mostly Spanish</v>
          </cell>
          <cell r="B1566" t="str">
            <v>San Diego</v>
          </cell>
          <cell r="C1566" t="str">
            <v>Female</v>
          </cell>
          <cell r="D1566" t="str">
            <v>55-64</v>
          </cell>
          <cell r="E1566" t="str">
            <v>Mostly Spanish</v>
          </cell>
          <cell r="F1566" t="str">
            <v>Mostly  Spanish</v>
          </cell>
          <cell r="G1566">
            <v>2</v>
          </cell>
        </row>
        <row r="1567">
          <cell r="A1567" t="str">
            <v>San DiegoFemale55-64Mostly English</v>
          </cell>
          <cell r="B1567" t="str">
            <v>San Diego</v>
          </cell>
          <cell r="C1567" t="str">
            <v>Female</v>
          </cell>
          <cell r="D1567" t="str">
            <v>55-64</v>
          </cell>
          <cell r="E1567" t="str">
            <v>Mostly English</v>
          </cell>
          <cell r="F1567" t="str">
            <v>Mostly  English</v>
          </cell>
          <cell r="G1567">
            <v>1</v>
          </cell>
        </row>
        <row r="1568">
          <cell r="A1568" t="str">
            <v>San DiegoFemale55-64Only English</v>
          </cell>
          <cell r="B1568" t="str">
            <v>San Diego</v>
          </cell>
          <cell r="C1568" t="str">
            <v>Female</v>
          </cell>
          <cell r="D1568" t="str">
            <v>55-64</v>
          </cell>
          <cell r="E1568" t="str">
            <v>Only English</v>
          </cell>
          <cell r="F1568" t="str">
            <v>Only    English</v>
          </cell>
          <cell r="G1568">
            <v>1</v>
          </cell>
        </row>
        <row r="1569">
          <cell r="A1569" t="str">
            <v>San DiegoFemale65+Only Spanish</v>
          </cell>
          <cell r="B1569" t="str">
            <v>San Diego</v>
          </cell>
          <cell r="C1569" t="str">
            <v>Female</v>
          </cell>
          <cell r="D1569" t="str">
            <v>65+</v>
          </cell>
          <cell r="E1569" t="str">
            <v>Only Spanish</v>
          </cell>
          <cell r="F1569" t="str">
            <v>Only    Spanish</v>
          </cell>
          <cell r="G1569">
            <v>3</v>
          </cell>
        </row>
        <row r="1570">
          <cell r="A1570" t="str">
            <v>San DiegoFemale65+Mostly Spanish</v>
          </cell>
          <cell r="B1570" t="str">
            <v>San Diego</v>
          </cell>
          <cell r="C1570" t="str">
            <v>Female</v>
          </cell>
          <cell r="D1570" t="str">
            <v>65+</v>
          </cell>
          <cell r="E1570" t="str">
            <v>Mostly Spanish</v>
          </cell>
          <cell r="F1570" t="str">
            <v>Mostly  Spanish</v>
          </cell>
          <cell r="G1570">
            <v>2</v>
          </cell>
        </row>
        <row r="1571">
          <cell r="A1571" t="str">
            <v>San DiegoFemale65+Spanish &amp; English</v>
          </cell>
          <cell r="B1571" t="str">
            <v>San Diego</v>
          </cell>
          <cell r="C1571" t="str">
            <v>Female</v>
          </cell>
          <cell r="D1571" t="str">
            <v>65+</v>
          </cell>
          <cell r="E1571" t="str">
            <v>Spanish &amp; English</v>
          </cell>
          <cell r="F1571" t="str">
            <v>Spanish English</v>
          </cell>
          <cell r="G1571">
            <v>1</v>
          </cell>
        </row>
        <row r="1572">
          <cell r="A1572" t="str">
            <v>San DiegoFemale2-11Mostly English</v>
          </cell>
          <cell r="B1572" t="str">
            <v>San Diego</v>
          </cell>
          <cell r="C1572" t="str">
            <v>Female</v>
          </cell>
          <cell r="D1572" t="str">
            <v>2-11</v>
          </cell>
          <cell r="E1572" t="str">
            <v>Mostly English</v>
          </cell>
          <cell r="F1572" t="str">
            <v>Mostly  English</v>
          </cell>
          <cell r="G1572">
            <v>1</v>
          </cell>
        </row>
        <row r="1573">
          <cell r="A1573" t="str">
            <v>San DiegoFemaleMissingN/A</v>
          </cell>
          <cell r="B1573" t="str">
            <v>San Diego</v>
          </cell>
          <cell r="C1573" t="str">
            <v>Female</v>
          </cell>
          <cell r="D1573" t="str">
            <v>Missing</v>
          </cell>
          <cell r="E1573" t="str">
            <v>N/A</v>
          </cell>
          <cell r="F1573" t="str">
            <v>DK/REF</v>
          </cell>
          <cell r="G1573">
            <v>2</v>
          </cell>
        </row>
        <row r="1574">
          <cell r="A1574" t="str">
            <v>San DiegoFemaleMissingMostly English</v>
          </cell>
          <cell r="B1574" t="str">
            <v>San Diego</v>
          </cell>
          <cell r="C1574" t="str">
            <v>Female</v>
          </cell>
          <cell r="D1574" t="str">
            <v>Missing</v>
          </cell>
          <cell r="E1574" t="str">
            <v>Mostly English</v>
          </cell>
          <cell r="F1574" t="str">
            <v>Mostly  English</v>
          </cell>
          <cell r="G1574">
            <v>1</v>
          </cell>
        </row>
        <row r="1575">
          <cell r="A1575" t="str">
            <v>San FranciscoMale&lt;2N/A</v>
          </cell>
          <cell r="B1575" t="str">
            <v>San Francisco</v>
          </cell>
          <cell r="C1575" t="str">
            <v>Male</v>
          </cell>
          <cell r="D1575" t="str">
            <v>&lt;2</v>
          </cell>
          <cell r="E1575" t="str">
            <v>N/A</v>
          </cell>
          <cell r="F1575" t="str">
            <v>DK/REF</v>
          </cell>
          <cell r="G1575">
            <v>2</v>
          </cell>
        </row>
        <row r="1576">
          <cell r="A1576" t="str">
            <v>San FranciscoMale2-5Only Spanish</v>
          </cell>
          <cell r="B1576" t="str">
            <v>San Francisco</v>
          </cell>
          <cell r="C1576" t="str">
            <v>Male</v>
          </cell>
          <cell r="D1576" t="str">
            <v>2-5</v>
          </cell>
          <cell r="E1576" t="str">
            <v>Only Spanish</v>
          </cell>
          <cell r="F1576" t="str">
            <v>Only    Spanish</v>
          </cell>
          <cell r="G1576">
            <v>5</v>
          </cell>
        </row>
        <row r="1577">
          <cell r="A1577" t="str">
            <v>San FranciscoMale2-5Mostly Spanish</v>
          </cell>
          <cell r="B1577" t="str">
            <v>San Francisco</v>
          </cell>
          <cell r="C1577" t="str">
            <v>Male</v>
          </cell>
          <cell r="D1577" t="str">
            <v>2-5</v>
          </cell>
          <cell r="E1577" t="str">
            <v>Mostly Spanish</v>
          </cell>
          <cell r="F1577" t="str">
            <v>Mostly  Spanish</v>
          </cell>
          <cell r="G1577">
            <v>4</v>
          </cell>
        </row>
        <row r="1578">
          <cell r="A1578" t="str">
            <v>San FranciscoMale2-5Spanish &amp; English</v>
          </cell>
          <cell r="B1578" t="str">
            <v>San Francisco</v>
          </cell>
          <cell r="C1578" t="str">
            <v>Male</v>
          </cell>
          <cell r="D1578" t="str">
            <v>2-5</v>
          </cell>
          <cell r="E1578" t="str">
            <v>Spanish &amp; English</v>
          </cell>
          <cell r="F1578" t="str">
            <v>Spanish English</v>
          </cell>
          <cell r="G1578">
            <v>1</v>
          </cell>
        </row>
        <row r="1579">
          <cell r="A1579" t="str">
            <v>San FranciscoMale2-5Mostly English</v>
          </cell>
          <cell r="B1579" t="str">
            <v>San Francisco</v>
          </cell>
          <cell r="C1579" t="str">
            <v>Male</v>
          </cell>
          <cell r="D1579" t="str">
            <v>2-5</v>
          </cell>
          <cell r="E1579" t="str">
            <v>Mostly English</v>
          </cell>
          <cell r="F1579" t="str">
            <v>Mostly  English</v>
          </cell>
          <cell r="G1579">
            <v>5</v>
          </cell>
        </row>
        <row r="1580">
          <cell r="A1580" t="str">
            <v>San FranciscoMale2-5Only English</v>
          </cell>
          <cell r="B1580" t="str">
            <v>San Francisco</v>
          </cell>
          <cell r="C1580" t="str">
            <v>Male</v>
          </cell>
          <cell r="D1580" t="str">
            <v>2-5</v>
          </cell>
          <cell r="E1580" t="str">
            <v>Only English</v>
          </cell>
          <cell r="F1580" t="str">
            <v>Only    English</v>
          </cell>
          <cell r="G1580">
            <v>4</v>
          </cell>
        </row>
        <row r="1581">
          <cell r="A1581" t="str">
            <v>San FranciscoMale6-11Only Spanish</v>
          </cell>
          <cell r="B1581" t="str">
            <v>San Francisco</v>
          </cell>
          <cell r="C1581" t="str">
            <v>Male</v>
          </cell>
          <cell r="D1581" t="str">
            <v>6-11</v>
          </cell>
          <cell r="E1581" t="str">
            <v>Only Spanish</v>
          </cell>
          <cell r="F1581" t="str">
            <v>Only    Spanish</v>
          </cell>
          <cell r="G1581">
            <v>5</v>
          </cell>
        </row>
        <row r="1582">
          <cell r="A1582" t="str">
            <v>San FranciscoMale6-11Mostly Spanish</v>
          </cell>
          <cell r="B1582" t="str">
            <v>San Francisco</v>
          </cell>
          <cell r="C1582" t="str">
            <v>Male</v>
          </cell>
          <cell r="D1582" t="str">
            <v>6-11</v>
          </cell>
          <cell r="E1582" t="str">
            <v>Mostly Spanish</v>
          </cell>
          <cell r="F1582" t="str">
            <v>Mostly  Spanish</v>
          </cell>
          <cell r="G1582">
            <v>4</v>
          </cell>
        </row>
        <row r="1583">
          <cell r="A1583" t="str">
            <v>San FranciscoMale6-11Spanish &amp; English</v>
          </cell>
          <cell r="B1583" t="str">
            <v>San Francisco</v>
          </cell>
          <cell r="C1583" t="str">
            <v>Male</v>
          </cell>
          <cell r="D1583" t="str">
            <v>6-11</v>
          </cell>
          <cell r="E1583" t="str">
            <v>Spanish &amp; English</v>
          </cell>
          <cell r="F1583" t="str">
            <v>Spanish English</v>
          </cell>
          <cell r="G1583">
            <v>1</v>
          </cell>
        </row>
        <row r="1584">
          <cell r="A1584" t="str">
            <v>San FranciscoMale6-11Mostly English</v>
          </cell>
          <cell r="B1584" t="str">
            <v>San Francisco</v>
          </cell>
          <cell r="C1584" t="str">
            <v>Male</v>
          </cell>
          <cell r="D1584" t="str">
            <v>6-11</v>
          </cell>
          <cell r="E1584" t="str">
            <v>Mostly English</v>
          </cell>
          <cell r="F1584" t="str">
            <v>Mostly  English</v>
          </cell>
          <cell r="G1584">
            <v>1</v>
          </cell>
        </row>
        <row r="1585">
          <cell r="A1585" t="str">
            <v>San FranciscoMale6-11Only English</v>
          </cell>
          <cell r="B1585" t="str">
            <v>San Francisco</v>
          </cell>
          <cell r="C1585" t="str">
            <v>Male</v>
          </cell>
          <cell r="D1585" t="str">
            <v>6-11</v>
          </cell>
          <cell r="E1585" t="str">
            <v>Only English</v>
          </cell>
          <cell r="F1585" t="str">
            <v>Only    English</v>
          </cell>
          <cell r="G1585">
            <v>1</v>
          </cell>
        </row>
        <row r="1586">
          <cell r="A1586" t="str">
            <v>San FranciscoMale12-17Only Spanish</v>
          </cell>
          <cell r="B1586" t="str">
            <v>San Francisco</v>
          </cell>
          <cell r="C1586" t="str">
            <v>Male</v>
          </cell>
          <cell r="D1586" t="str">
            <v>12-17</v>
          </cell>
          <cell r="E1586" t="str">
            <v>Only Spanish</v>
          </cell>
          <cell r="F1586" t="str">
            <v>Only    Spanish</v>
          </cell>
          <cell r="G1586">
            <v>5</v>
          </cell>
        </row>
        <row r="1587">
          <cell r="A1587" t="str">
            <v>San FranciscoMale12-17Mostly Spanish</v>
          </cell>
          <cell r="B1587" t="str">
            <v>San Francisco</v>
          </cell>
          <cell r="C1587" t="str">
            <v>Male</v>
          </cell>
          <cell r="D1587" t="str">
            <v>12-17</v>
          </cell>
          <cell r="E1587" t="str">
            <v>Mostly Spanish</v>
          </cell>
          <cell r="F1587" t="str">
            <v>Mostly  Spanish</v>
          </cell>
          <cell r="G1587">
            <v>3</v>
          </cell>
        </row>
        <row r="1588">
          <cell r="A1588" t="str">
            <v>San FranciscoMale12-17Spanish &amp; English</v>
          </cell>
          <cell r="B1588" t="str">
            <v>San Francisco</v>
          </cell>
          <cell r="C1588" t="str">
            <v>Male</v>
          </cell>
          <cell r="D1588" t="str">
            <v>12-17</v>
          </cell>
          <cell r="E1588" t="str">
            <v>Spanish &amp; English</v>
          </cell>
          <cell r="F1588" t="str">
            <v>Spanish English</v>
          </cell>
          <cell r="G1588">
            <v>4</v>
          </cell>
        </row>
        <row r="1589">
          <cell r="A1589" t="str">
            <v>San FranciscoMale12-17Mostly English</v>
          </cell>
          <cell r="B1589" t="str">
            <v>San Francisco</v>
          </cell>
          <cell r="C1589" t="str">
            <v>Male</v>
          </cell>
          <cell r="D1589" t="str">
            <v>12-17</v>
          </cell>
          <cell r="E1589" t="str">
            <v>Mostly English</v>
          </cell>
          <cell r="F1589" t="str">
            <v>Mostly  English</v>
          </cell>
          <cell r="G1589">
            <v>6</v>
          </cell>
        </row>
        <row r="1590">
          <cell r="A1590" t="str">
            <v>San FranciscoMale12-17Only English</v>
          </cell>
          <cell r="B1590" t="str">
            <v>San Francisco</v>
          </cell>
          <cell r="C1590" t="str">
            <v>Male</v>
          </cell>
          <cell r="D1590" t="str">
            <v>12-17</v>
          </cell>
          <cell r="E1590" t="str">
            <v>Only English</v>
          </cell>
          <cell r="F1590" t="str">
            <v>Only    English</v>
          </cell>
          <cell r="G1590">
            <v>3</v>
          </cell>
        </row>
        <row r="1591">
          <cell r="A1591" t="str">
            <v>San FranciscoMale18-24Only Spanish</v>
          </cell>
          <cell r="B1591" t="str">
            <v>San Francisco</v>
          </cell>
          <cell r="C1591" t="str">
            <v>Male</v>
          </cell>
          <cell r="D1591" t="str">
            <v>18-24</v>
          </cell>
          <cell r="E1591" t="str">
            <v>Only Spanish</v>
          </cell>
          <cell r="F1591" t="str">
            <v>Only    Spanish</v>
          </cell>
          <cell r="G1591">
            <v>16</v>
          </cell>
        </row>
        <row r="1592">
          <cell r="A1592" t="str">
            <v>San FranciscoMale18-24Mostly Spanish</v>
          </cell>
          <cell r="B1592" t="str">
            <v>San Francisco</v>
          </cell>
          <cell r="C1592" t="str">
            <v>Male</v>
          </cell>
          <cell r="D1592" t="str">
            <v>18-24</v>
          </cell>
          <cell r="E1592" t="str">
            <v>Mostly Spanish</v>
          </cell>
          <cell r="F1592" t="str">
            <v>Mostly  Spanish</v>
          </cell>
          <cell r="G1592">
            <v>5</v>
          </cell>
        </row>
        <row r="1593">
          <cell r="A1593" t="str">
            <v>San FranciscoMale18-24Mostly English</v>
          </cell>
          <cell r="B1593" t="str">
            <v>San Francisco</v>
          </cell>
          <cell r="C1593" t="str">
            <v>Male</v>
          </cell>
          <cell r="D1593" t="str">
            <v>18-24</v>
          </cell>
          <cell r="E1593" t="str">
            <v>Mostly English</v>
          </cell>
          <cell r="F1593" t="str">
            <v>Mostly  English</v>
          </cell>
          <cell r="G1593">
            <v>2</v>
          </cell>
        </row>
        <row r="1594">
          <cell r="A1594" t="str">
            <v>San FranciscoMale18-24Only English</v>
          </cell>
          <cell r="B1594" t="str">
            <v>San Francisco</v>
          </cell>
          <cell r="C1594" t="str">
            <v>Male</v>
          </cell>
          <cell r="D1594" t="str">
            <v>18-24</v>
          </cell>
          <cell r="E1594" t="str">
            <v>Only English</v>
          </cell>
          <cell r="F1594" t="str">
            <v>Only    English</v>
          </cell>
          <cell r="G1594">
            <v>3</v>
          </cell>
        </row>
        <row r="1595">
          <cell r="A1595" t="str">
            <v>San FranciscoMale25-34Only Spanish</v>
          </cell>
          <cell r="B1595" t="str">
            <v>San Francisco</v>
          </cell>
          <cell r="C1595" t="str">
            <v>Male</v>
          </cell>
          <cell r="D1595" t="str">
            <v>25-34</v>
          </cell>
          <cell r="E1595" t="str">
            <v>Only Spanish</v>
          </cell>
          <cell r="F1595" t="str">
            <v>Only    Spanish</v>
          </cell>
          <cell r="G1595">
            <v>18</v>
          </cell>
        </row>
        <row r="1596">
          <cell r="A1596" t="str">
            <v>San FranciscoMale25-34Mostly Spanish</v>
          </cell>
          <cell r="B1596" t="str">
            <v>San Francisco</v>
          </cell>
          <cell r="C1596" t="str">
            <v>Male</v>
          </cell>
          <cell r="D1596" t="str">
            <v>25-34</v>
          </cell>
          <cell r="E1596" t="str">
            <v>Mostly Spanish</v>
          </cell>
          <cell r="F1596" t="str">
            <v>Mostly  Spanish</v>
          </cell>
          <cell r="G1596">
            <v>5</v>
          </cell>
        </row>
        <row r="1597">
          <cell r="A1597" t="str">
            <v>San FranciscoMale25-34Spanish &amp; English</v>
          </cell>
          <cell r="B1597" t="str">
            <v>San Francisco</v>
          </cell>
          <cell r="C1597" t="str">
            <v>Male</v>
          </cell>
          <cell r="D1597" t="str">
            <v>25-34</v>
          </cell>
          <cell r="E1597" t="str">
            <v>Spanish &amp; English</v>
          </cell>
          <cell r="F1597" t="str">
            <v>Spanish English</v>
          </cell>
          <cell r="G1597">
            <v>1</v>
          </cell>
        </row>
        <row r="1598">
          <cell r="A1598" t="str">
            <v>San FranciscoMale25-34Mostly English</v>
          </cell>
          <cell r="B1598" t="str">
            <v>San Francisco</v>
          </cell>
          <cell r="C1598" t="str">
            <v>Male</v>
          </cell>
          <cell r="D1598" t="str">
            <v>25-34</v>
          </cell>
          <cell r="E1598" t="str">
            <v>Mostly English</v>
          </cell>
          <cell r="F1598" t="str">
            <v>Mostly  English</v>
          </cell>
          <cell r="G1598">
            <v>7</v>
          </cell>
        </row>
        <row r="1599">
          <cell r="A1599" t="str">
            <v>San FranciscoMale25-34Only English</v>
          </cell>
          <cell r="B1599" t="str">
            <v>San Francisco</v>
          </cell>
          <cell r="C1599" t="str">
            <v>Male</v>
          </cell>
          <cell r="D1599" t="str">
            <v>25-34</v>
          </cell>
          <cell r="E1599" t="str">
            <v>Only English</v>
          </cell>
          <cell r="F1599" t="str">
            <v>Only    English</v>
          </cell>
          <cell r="G1599">
            <v>1</v>
          </cell>
        </row>
        <row r="1600">
          <cell r="A1600" t="str">
            <v>San FranciscoMale35-44N/A</v>
          </cell>
          <cell r="B1600" t="str">
            <v>San Francisco</v>
          </cell>
          <cell r="C1600" t="str">
            <v>Male</v>
          </cell>
          <cell r="D1600" t="str">
            <v>35-44</v>
          </cell>
          <cell r="E1600" t="str">
            <v>N/A</v>
          </cell>
          <cell r="F1600" t="str">
            <v>DK/REF</v>
          </cell>
          <cell r="G1600">
            <v>1</v>
          </cell>
        </row>
        <row r="1601">
          <cell r="A1601" t="str">
            <v>San FranciscoMale35-44Only Spanish</v>
          </cell>
          <cell r="B1601" t="str">
            <v>San Francisco</v>
          </cell>
          <cell r="C1601" t="str">
            <v>Male</v>
          </cell>
          <cell r="D1601" t="str">
            <v>35-44</v>
          </cell>
          <cell r="E1601" t="str">
            <v>Only Spanish</v>
          </cell>
          <cell r="F1601" t="str">
            <v>Only    Spanish</v>
          </cell>
          <cell r="G1601">
            <v>5</v>
          </cell>
        </row>
        <row r="1602">
          <cell r="A1602" t="str">
            <v>San FranciscoMale35-44Mostly Spanish</v>
          </cell>
          <cell r="B1602" t="str">
            <v>San Francisco</v>
          </cell>
          <cell r="C1602" t="str">
            <v>Male</v>
          </cell>
          <cell r="D1602" t="str">
            <v>35-44</v>
          </cell>
          <cell r="E1602" t="str">
            <v>Mostly Spanish</v>
          </cell>
          <cell r="F1602" t="str">
            <v>Mostly  Spanish</v>
          </cell>
          <cell r="G1602">
            <v>7</v>
          </cell>
        </row>
        <row r="1603">
          <cell r="A1603" t="str">
            <v>San FranciscoMale35-44Spanish &amp; English</v>
          </cell>
          <cell r="B1603" t="str">
            <v>San Francisco</v>
          </cell>
          <cell r="C1603" t="str">
            <v>Male</v>
          </cell>
          <cell r="D1603" t="str">
            <v>35-44</v>
          </cell>
          <cell r="E1603" t="str">
            <v>Spanish &amp; English</v>
          </cell>
          <cell r="F1603" t="str">
            <v>Spanish English</v>
          </cell>
          <cell r="G1603">
            <v>1</v>
          </cell>
        </row>
        <row r="1604">
          <cell r="A1604" t="str">
            <v>San FranciscoMale35-44Mostly English</v>
          </cell>
          <cell r="B1604" t="str">
            <v>San Francisco</v>
          </cell>
          <cell r="C1604" t="str">
            <v>Male</v>
          </cell>
          <cell r="D1604" t="str">
            <v>35-44</v>
          </cell>
          <cell r="E1604" t="str">
            <v>Mostly English</v>
          </cell>
          <cell r="F1604" t="str">
            <v>Mostly  English</v>
          </cell>
          <cell r="G1604">
            <v>3</v>
          </cell>
        </row>
        <row r="1605">
          <cell r="A1605" t="str">
            <v>San FranciscoMale35-44Only English</v>
          </cell>
          <cell r="B1605" t="str">
            <v>San Francisco</v>
          </cell>
          <cell r="C1605" t="str">
            <v>Male</v>
          </cell>
          <cell r="D1605" t="str">
            <v>35-44</v>
          </cell>
          <cell r="E1605" t="str">
            <v>Only English</v>
          </cell>
          <cell r="F1605" t="str">
            <v>Only    English</v>
          </cell>
          <cell r="G1605">
            <v>3</v>
          </cell>
        </row>
        <row r="1606">
          <cell r="A1606" t="str">
            <v>San FranciscoMale45-49Only Spanish</v>
          </cell>
          <cell r="B1606" t="str">
            <v>San Francisco</v>
          </cell>
          <cell r="C1606" t="str">
            <v>Male</v>
          </cell>
          <cell r="D1606" t="str">
            <v>45-49</v>
          </cell>
          <cell r="E1606" t="str">
            <v>Only Spanish</v>
          </cell>
          <cell r="F1606" t="str">
            <v>Only    Spanish</v>
          </cell>
          <cell r="G1606">
            <v>3</v>
          </cell>
        </row>
        <row r="1607">
          <cell r="A1607" t="str">
            <v>San FranciscoMale45-49Mostly Spanish</v>
          </cell>
          <cell r="B1607" t="str">
            <v>San Francisco</v>
          </cell>
          <cell r="C1607" t="str">
            <v>Male</v>
          </cell>
          <cell r="D1607" t="str">
            <v>45-49</v>
          </cell>
          <cell r="E1607" t="str">
            <v>Mostly Spanish</v>
          </cell>
          <cell r="F1607" t="str">
            <v>Mostly  Spanish</v>
          </cell>
          <cell r="G1607">
            <v>3</v>
          </cell>
        </row>
        <row r="1608">
          <cell r="A1608" t="str">
            <v>San FranciscoMale45-49Mostly English</v>
          </cell>
          <cell r="B1608" t="str">
            <v>San Francisco</v>
          </cell>
          <cell r="C1608" t="str">
            <v>Male</v>
          </cell>
          <cell r="D1608" t="str">
            <v>45-49</v>
          </cell>
          <cell r="E1608" t="str">
            <v>Mostly English</v>
          </cell>
          <cell r="F1608" t="str">
            <v>Mostly  English</v>
          </cell>
          <cell r="G1608">
            <v>1</v>
          </cell>
        </row>
        <row r="1609">
          <cell r="A1609" t="str">
            <v>San FranciscoMale45-49Only English</v>
          </cell>
          <cell r="B1609" t="str">
            <v>San Francisco</v>
          </cell>
          <cell r="C1609" t="str">
            <v>Male</v>
          </cell>
          <cell r="D1609" t="str">
            <v>45-49</v>
          </cell>
          <cell r="E1609" t="str">
            <v>Only English</v>
          </cell>
          <cell r="F1609" t="str">
            <v>Only    English</v>
          </cell>
          <cell r="G1609">
            <v>1</v>
          </cell>
        </row>
        <row r="1610">
          <cell r="A1610" t="str">
            <v>San FranciscoMale50-54Only Spanish</v>
          </cell>
          <cell r="B1610" t="str">
            <v>San Francisco</v>
          </cell>
          <cell r="C1610" t="str">
            <v>Male</v>
          </cell>
          <cell r="D1610" t="str">
            <v>50-54</v>
          </cell>
          <cell r="E1610" t="str">
            <v>Only Spanish</v>
          </cell>
          <cell r="F1610" t="str">
            <v>Only    Spanish</v>
          </cell>
          <cell r="G1610">
            <v>3</v>
          </cell>
        </row>
        <row r="1611">
          <cell r="A1611" t="str">
            <v>San FranciscoMale50-54Mostly Spanish</v>
          </cell>
          <cell r="B1611" t="str">
            <v>San Francisco</v>
          </cell>
          <cell r="C1611" t="str">
            <v>Male</v>
          </cell>
          <cell r="D1611" t="str">
            <v>50-54</v>
          </cell>
          <cell r="E1611" t="str">
            <v>Mostly Spanish</v>
          </cell>
          <cell r="F1611" t="str">
            <v>Mostly  Spanish</v>
          </cell>
          <cell r="G1611">
            <v>2</v>
          </cell>
        </row>
        <row r="1612">
          <cell r="A1612" t="str">
            <v>San FranciscoMale50-54Spanish &amp; English</v>
          </cell>
          <cell r="B1612" t="str">
            <v>San Francisco</v>
          </cell>
          <cell r="C1612" t="str">
            <v>Male</v>
          </cell>
          <cell r="D1612" t="str">
            <v>50-54</v>
          </cell>
          <cell r="E1612" t="str">
            <v>Spanish &amp; English</v>
          </cell>
          <cell r="F1612" t="str">
            <v>Spanish English</v>
          </cell>
          <cell r="G1612">
            <v>1</v>
          </cell>
        </row>
        <row r="1613">
          <cell r="A1613" t="str">
            <v>San FranciscoMale50-54Mostly English</v>
          </cell>
          <cell r="B1613" t="str">
            <v>San Francisco</v>
          </cell>
          <cell r="C1613" t="str">
            <v>Male</v>
          </cell>
          <cell r="D1613" t="str">
            <v>50-54</v>
          </cell>
          <cell r="E1613" t="str">
            <v>Mostly English</v>
          </cell>
          <cell r="F1613" t="str">
            <v>Mostly  English</v>
          </cell>
          <cell r="G1613">
            <v>1</v>
          </cell>
        </row>
        <row r="1614">
          <cell r="A1614" t="str">
            <v>San FranciscoMale50-54Only English</v>
          </cell>
          <cell r="B1614" t="str">
            <v>San Francisco</v>
          </cell>
          <cell r="C1614" t="str">
            <v>Male</v>
          </cell>
          <cell r="D1614" t="str">
            <v>50-54</v>
          </cell>
          <cell r="E1614" t="str">
            <v>Only English</v>
          </cell>
          <cell r="F1614" t="str">
            <v>Only    English</v>
          </cell>
          <cell r="G1614">
            <v>1</v>
          </cell>
        </row>
        <row r="1615">
          <cell r="A1615" t="str">
            <v>San FranciscoMale55-64Mostly Spanish</v>
          </cell>
          <cell r="B1615" t="str">
            <v>San Francisco</v>
          </cell>
          <cell r="C1615" t="str">
            <v>Male</v>
          </cell>
          <cell r="D1615" t="str">
            <v>55-64</v>
          </cell>
          <cell r="E1615" t="str">
            <v>Mostly Spanish</v>
          </cell>
          <cell r="F1615" t="str">
            <v>Mostly  Spanish</v>
          </cell>
          <cell r="G1615">
            <v>2</v>
          </cell>
        </row>
        <row r="1616">
          <cell r="A1616" t="str">
            <v>San FranciscoMale55-64Mostly English</v>
          </cell>
          <cell r="B1616" t="str">
            <v>San Francisco</v>
          </cell>
          <cell r="C1616" t="str">
            <v>Male</v>
          </cell>
          <cell r="D1616" t="str">
            <v>55-64</v>
          </cell>
          <cell r="E1616" t="str">
            <v>Mostly English</v>
          </cell>
          <cell r="F1616" t="str">
            <v>Mostly  English</v>
          </cell>
          <cell r="G1616">
            <v>2</v>
          </cell>
        </row>
        <row r="1617">
          <cell r="A1617" t="str">
            <v>San FranciscoMale55-64Only English</v>
          </cell>
          <cell r="B1617" t="str">
            <v>San Francisco</v>
          </cell>
          <cell r="C1617" t="str">
            <v>Male</v>
          </cell>
          <cell r="D1617" t="str">
            <v>55-64</v>
          </cell>
          <cell r="E1617" t="str">
            <v>Only English</v>
          </cell>
          <cell r="F1617" t="str">
            <v>Only    English</v>
          </cell>
          <cell r="G1617">
            <v>1</v>
          </cell>
        </row>
        <row r="1618">
          <cell r="A1618" t="str">
            <v>San FranciscoMale65+Only Spanish</v>
          </cell>
          <cell r="B1618" t="str">
            <v>San Francisco</v>
          </cell>
          <cell r="C1618" t="str">
            <v>Male</v>
          </cell>
          <cell r="D1618" t="str">
            <v>65+</v>
          </cell>
          <cell r="E1618" t="str">
            <v>Only Spanish</v>
          </cell>
          <cell r="F1618" t="str">
            <v>Only    Spanish</v>
          </cell>
          <cell r="G1618">
            <v>3</v>
          </cell>
        </row>
        <row r="1619">
          <cell r="A1619" t="str">
            <v>San FranciscoMale65+Mostly Spanish</v>
          </cell>
          <cell r="B1619" t="str">
            <v>San Francisco</v>
          </cell>
          <cell r="C1619" t="str">
            <v>Male</v>
          </cell>
          <cell r="D1619" t="str">
            <v>65+</v>
          </cell>
          <cell r="E1619" t="str">
            <v>Mostly Spanish</v>
          </cell>
          <cell r="F1619" t="str">
            <v>Mostly  Spanish</v>
          </cell>
          <cell r="G1619">
            <v>3</v>
          </cell>
        </row>
        <row r="1620">
          <cell r="A1620" t="str">
            <v>San FranciscoMale65+Spanish &amp; English</v>
          </cell>
          <cell r="B1620" t="str">
            <v>San Francisco</v>
          </cell>
          <cell r="C1620" t="str">
            <v>Male</v>
          </cell>
          <cell r="D1620" t="str">
            <v>65+</v>
          </cell>
          <cell r="E1620" t="str">
            <v>Spanish &amp; English</v>
          </cell>
          <cell r="F1620" t="str">
            <v>Spanish English</v>
          </cell>
          <cell r="G1620">
            <v>2</v>
          </cell>
        </row>
        <row r="1621">
          <cell r="A1621" t="str">
            <v>San FranciscoMale65+Mostly English</v>
          </cell>
          <cell r="B1621" t="str">
            <v>San Francisco</v>
          </cell>
          <cell r="C1621" t="str">
            <v>Male</v>
          </cell>
          <cell r="D1621" t="str">
            <v>65+</v>
          </cell>
          <cell r="E1621" t="str">
            <v>Mostly English</v>
          </cell>
          <cell r="F1621" t="str">
            <v>Mostly  English</v>
          </cell>
          <cell r="G1621">
            <v>1</v>
          </cell>
        </row>
        <row r="1622">
          <cell r="A1622" t="str">
            <v>San FranciscoMale65+Only English</v>
          </cell>
          <cell r="B1622" t="str">
            <v>San Francisco</v>
          </cell>
          <cell r="C1622" t="str">
            <v>Male</v>
          </cell>
          <cell r="D1622" t="str">
            <v>65+</v>
          </cell>
          <cell r="E1622" t="str">
            <v>Only English</v>
          </cell>
          <cell r="F1622" t="str">
            <v>Only    English</v>
          </cell>
          <cell r="G1622">
            <v>1</v>
          </cell>
        </row>
        <row r="1623">
          <cell r="A1623" t="str">
            <v>San FranciscoMaleMissingOnly Spanish</v>
          </cell>
          <cell r="B1623" t="str">
            <v>San Francisco</v>
          </cell>
          <cell r="C1623" t="str">
            <v>Male</v>
          </cell>
          <cell r="D1623" t="str">
            <v>Missing</v>
          </cell>
          <cell r="E1623" t="str">
            <v>Only Spanish</v>
          </cell>
          <cell r="F1623" t="str">
            <v>Only    Spanish</v>
          </cell>
          <cell r="G1623">
            <v>3</v>
          </cell>
        </row>
        <row r="1624">
          <cell r="A1624" t="str">
            <v>San FranciscoFemale&lt;2N/A</v>
          </cell>
          <cell r="B1624" t="str">
            <v>San Francisco</v>
          </cell>
          <cell r="C1624" t="str">
            <v>Female</v>
          </cell>
          <cell r="D1624" t="str">
            <v>&lt;2</v>
          </cell>
          <cell r="E1624" t="str">
            <v>N/A</v>
          </cell>
          <cell r="F1624" t="str">
            <v>DK/REF</v>
          </cell>
          <cell r="G1624">
            <v>3</v>
          </cell>
        </row>
        <row r="1625">
          <cell r="A1625" t="str">
            <v>San FranciscoFemale2-5Only Spanish</v>
          </cell>
          <cell r="B1625" t="str">
            <v>San Francisco</v>
          </cell>
          <cell r="C1625" t="str">
            <v>Female</v>
          </cell>
          <cell r="D1625" t="str">
            <v>2-5</v>
          </cell>
          <cell r="E1625" t="str">
            <v>Only Spanish</v>
          </cell>
          <cell r="F1625" t="str">
            <v>Only    Spanish</v>
          </cell>
          <cell r="G1625">
            <v>4</v>
          </cell>
        </row>
        <row r="1626">
          <cell r="A1626" t="str">
            <v>San FranciscoFemale2-5Mostly Spanish</v>
          </cell>
          <cell r="B1626" t="str">
            <v>San Francisco</v>
          </cell>
          <cell r="C1626" t="str">
            <v>Female</v>
          </cell>
          <cell r="D1626" t="str">
            <v>2-5</v>
          </cell>
          <cell r="E1626" t="str">
            <v>Mostly Spanish</v>
          </cell>
          <cell r="F1626" t="str">
            <v>Mostly  Spanish</v>
          </cell>
          <cell r="G1626">
            <v>2</v>
          </cell>
        </row>
        <row r="1627">
          <cell r="A1627" t="str">
            <v>San FranciscoFemale2-5Spanish &amp; English</v>
          </cell>
          <cell r="B1627" t="str">
            <v>San Francisco</v>
          </cell>
          <cell r="C1627" t="str">
            <v>Female</v>
          </cell>
          <cell r="D1627" t="str">
            <v>2-5</v>
          </cell>
          <cell r="E1627" t="str">
            <v>Spanish &amp; English</v>
          </cell>
          <cell r="F1627" t="str">
            <v>Spanish English</v>
          </cell>
          <cell r="G1627">
            <v>1</v>
          </cell>
        </row>
        <row r="1628">
          <cell r="A1628" t="str">
            <v>San FranciscoFemale2-5Mostly English</v>
          </cell>
          <cell r="B1628" t="str">
            <v>San Francisco</v>
          </cell>
          <cell r="C1628" t="str">
            <v>Female</v>
          </cell>
          <cell r="D1628" t="str">
            <v>2-5</v>
          </cell>
          <cell r="E1628" t="str">
            <v>Mostly English</v>
          </cell>
          <cell r="F1628" t="str">
            <v>Mostly  English</v>
          </cell>
          <cell r="G1628">
            <v>3</v>
          </cell>
        </row>
        <row r="1629">
          <cell r="A1629" t="str">
            <v>San FranciscoFemale6-11Only Spanish</v>
          </cell>
          <cell r="B1629" t="str">
            <v>San Francisco</v>
          </cell>
          <cell r="C1629" t="str">
            <v>Female</v>
          </cell>
          <cell r="D1629" t="str">
            <v>6-11</v>
          </cell>
          <cell r="E1629" t="str">
            <v>Only Spanish</v>
          </cell>
          <cell r="F1629" t="str">
            <v>Only    Spanish</v>
          </cell>
          <cell r="G1629">
            <v>2</v>
          </cell>
        </row>
        <row r="1630">
          <cell r="A1630" t="str">
            <v>San FranciscoFemale6-11Mostly Spanish</v>
          </cell>
          <cell r="B1630" t="str">
            <v>San Francisco</v>
          </cell>
          <cell r="C1630" t="str">
            <v>Female</v>
          </cell>
          <cell r="D1630" t="str">
            <v>6-11</v>
          </cell>
          <cell r="E1630" t="str">
            <v>Mostly Spanish</v>
          </cell>
          <cell r="F1630" t="str">
            <v>Mostly  Spanish</v>
          </cell>
          <cell r="G1630">
            <v>5</v>
          </cell>
        </row>
        <row r="1631">
          <cell r="A1631" t="str">
            <v>San FranciscoFemale6-11Spanish &amp; English</v>
          </cell>
          <cell r="B1631" t="str">
            <v>San Francisco</v>
          </cell>
          <cell r="C1631" t="str">
            <v>Female</v>
          </cell>
          <cell r="D1631" t="str">
            <v>6-11</v>
          </cell>
          <cell r="E1631" t="str">
            <v>Spanish &amp; English</v>
          </cell>
          <cell r="F1631" t="str">
            <v>Spanish English</v>
          </cell>
          <cell r="G1631">
            <v>3</v>
          </cell>
        </row>
        <row r="1632">
          <cell r="A1632" t="str">
            <v>San FranciscoFemale6-11Mostly English</v>
          </cell>
          <cell r="B1632" t="str">
            <v>San Francisco</v>
          </cell>
          <cell r="C1632" t="str">
            <v>Female</v>
          </cell>
          <cell r="D1632" t="str">
            <v>6-11</v>
          </cell>
          <cell r="E1632" t="str">
            <v>Mostly English</v>
          </cell>
          <cell r="F1632" t="str">
            <v>Mostly  English</v>
          </cell>
          <cell r="G1632">
            <v>5</v>
          </cell>
        </row>
        <row r="1633">
          <cell r="A1633" t="str">
            <v>San FranciscoFemale6-11Only English</v>
          </cell>
          <cell r="B1633" t="str">
            <v>San Francisco</v>
          </cell>
          <cell r="C1633" t="str">
            <v>Female</v>
          </cell>
          <cell r="D1633" t="str">
            <v>6-11</v>
          </cell>
          <cell r="E1633" t="str">
            <v>Only English</v>
          </cell>
          <cell r="F1633" t="str">
            <v>Only    English</v>
          </cell>
          <cell r="G1633">
            <v>2</v>
          </cell>
        </row>
        <row r="1634">
          <cell r="A1634" t="str">
            <v>San FranciscoFemale12-17Only Spanish</v>
          </cell>
          <cell r="B1634" t="str">
            <v>San Francisco</v>
          </cell>
          <cell r="C1634" t="str">
            <v>Female</v>
          </cell>
          <cell r="D1634" t="str">
            <v>12-17</v>
          </cell>
          <cell r="E1634" t="str">
            <v>Only Spanish</v>
          </cell>
          <cell r="F1634" t="str">
            <v>Only    Spanish</v>
          </cell>
          <cell r="G1634">
            <v>3</v>
          </cell>
        </row>
        <row r="1635">
          <cell r="A1635" t="str">
            <v>San FranciscoFemale12-17Mostly Spanish</v>
          </cell>
          <cell r="B1635" t="str">
            <v>San Francisco</v>
          </cell>
          <cell r="C1635" t="str">
            <v>Female</v>
          </cell>
          <cell r="D1635" t="str">
            <v>12-17</v>
          </cell>
          <cell r="E1635" t="str">
            <v>Mostly Spanish</v>
          </cell>
          <cell r="F1635" t="str">
            <v>Mostly  Spanish</v>
          </cell>
          <cell r="G1635">
            <v>2</v>
          </cell>
        </row>
        <row r="1636">
          <cell r="A1636" t="str">
            <v>San FranciscoFemale12-17Mostly English</v>
          </cell>
          <cell r="B1636" t="str">
            <v>San Francisco</v>
          </cell>
          <cell r="C1636" t="str">
            <v>Female</v>
          </cell>
          <cell r="D1636" t="str">
            <v>12-17</v>
          </cell>
          <cell r="E1636" t="str">
            <v>Mostly English</v>
          </cell>
          <cell r="F1636" t="str">
            <v>Mostly  English</v>
          </cell>
          <cell r="G1636">
            <v>3</v>
          </cell>
        </row>
        <row r="1637">
          <cell r="A1637" t="str">
            <v>San FranciscoFemale12-17Only English</v>
          </cell>
          <cell r="B1637" t="str">
            <v>San Francisco</v>
          </cell>
          <cell r="C1637" t="str">
            <v>Female</v>
          </cell>
          <cell r="D1637" t="str">
            <v>12-17</v>
          </cell>
          <cell r="E1637" t="str">
            <v>Only English</v>
          </cell>
          <cell r="F1637" t="str">
            <v>Only    English</v>
          </cell>
          <cell r="G1637">
            <v>2</v>
          </cell>
        </row>
        <row r="1638">
          <cell r="A1638" t="str">
            <v>San FranciscoFemale18-24Only Spanish</v>
          </cell>
          <cell r="B1638" t="str">
            <v>San Francisco</v>
          </cell>
          <cell r="C1638" t="str">
            <v>Female</v>
          </cell>
          <cell r="D1638" t="str">
            <v>18-24</v>
          </cell>
          <cell r="E1638" t="str">
            <v>Only Spanish</v>
          </cell>
          <cell r="F1638" t="str">
            <v>Only    Spanish</v>
          </cell>
          <cell r="G1638">
            <v>11</v>
          </cell>
        </row>
        <row r="1639">
          <cell r="A1639" t="str">
            <v>San FranciscoFemale18-24Mostly Spanish</v>
          </cell>
          <cell r="B1639" t="str">
            <v>San Francisco</v>
          </cell>
          <cell r="C1639" t="str">
            <v>Female</v>
          </cell>
          <cell r="D1639" t="str">
            <v>18-24</v>
          </cell>
          <cell r="E1639" t="str">
            <v>Mostly Spanish</v>
          </cell>
          <cell r="F1639" t="str">
            <v>Mostly  Spanish</v>
          </cell>
          <cell r="G1639">
            <v>10</v>
          </cell>
        </row>
        <row r="1640">
          <cell r="A1640" t="str">
            <v>San FranciscoFemale18-24Spanish &amp; English</v>
          </cell>
          <cell r="B1640" t="str">
            <v>San Francisco</v>
          </cell>
          <cell r="C1640" t="str">
            <v>Female</v>
          </cell>
          <cell r="D1640" t="str">
            <v>18-24</v>
          </cell>
          <cell r="E1640" t="str">
            <v>Spanish &amp; English</v>
          </cell>
          <cell r="F1640" t="str">
            <v>Spanish English</v>
          </cell>
          <cell r="G1640">
            <v>2</v>
          </cell>
        </row>
        <row r="1641">
          <cell r="A1641" t="str">
            <v>San FranciscoFemale18-24Mostly English</v>
          </cell>
          <cell r="B1641" t="str">
            <v>San Francisco</v>
          </cell>
          <cell r="C1641" t="str">
            <v>Female</v>
          </cell>
          <cell r="D1641" t="str">
            <v>18-24</v>
          </cell>
          <cell r="E1641" t="str">
            <v>Mostly English</v>
          </cell>
          <cell r="F1641" t="str">
            <v>Mostly  English</v>
          </cell>
          <cell r="G1641">
            <v>5</v>
          </cell>
        </row>
        <row r="1642">
          <cell r="A1642" t="str">
            <v>San FranciscoFemale18-24Only English</v>
          </cell>
          <cell r="B1642" t="str">
            <v>San Francisco</v>
          </cell>
          <cell r="C1642" t="str">
            <v>Female</v>
          </cell>
          <cell r="D1642" t="str">
            <v>18-24</v>
          </cell>
          <cell r="E1642" t="str">
            <v>Only English</v>
          </cell>
          <cell r="F1642" t="str">
            <v>Only    English</v>
          </cell>
          <cell r="G1642">
            <v>3</v>
          </cell>
        </row>
        <row r="1643">
          <cell r="A1643" t="str">
            <v>San FranciscoFemale25-34Only Spanish</v>
          </cell>
          <cell r="B1643" t="str">
            <v>San Francisco</v>
          </cell>
          <cell r="C1643" t="str">
            <v>Female</v>
          </cell>
          <cell r="D1643" t="str">
            <v>25-34</v>
          </cell>
          <cell r="E1643" t="str">
            <v>Only Spanish</v>
          </cell>
          <cell r="F1643" t="str">
            <v>Only    Spanish</v>
          </cell>
          <cell r="G1643">
            <v>11</v>
          </cell>
        </row>
        <row r="1644">
          <cell r="A1644" t="str">
            <v>San FranciscoFemale25-34Mostly Spanish</v>
          </cell>
          <cell r="B1644" t="str">
            <v>San Francisco</v>
          </cell>
          <cell r="C1644" t="str">
            <v>Female</v>
          </cell>
          <cell r="D1644" t="str">
            <v>25-34</v>
          </cell>
          <cell r="E1644" t="str">
            <v>Mostly Spanish</v>
          </cell>
          <cell r="F1644" t="str">
            <v>Mostly  Spanish</v>
          </cell>
          <cell r="G1644">
            <v>5</v>
          </cell>
        </row>
        <row r="1645">
          <cell r="A1645" t="str">
            <v>San FranciscoFemale25-34Mostly English</v>
          </cell>
          <cell r="B1645" t="str">
            <v>San Francisco</v>
          </cell>
          <cell r="C1645" t="str">
            <v>Female</v>
          </cell>
          <cell r="D1645" t="str">
            <v>25-34</v>
          </cell>
          <cell r="E1645" t="str">
            <v>Mostly English</v>
          </cell>
          <cell r="F1645" t="str">
            <v>Mostly  English</v>
          </cell>
          <cell r="G1645">
            <v>6</v>
          </cell>
        </row>
        <row r="1646">
          <cell r="A1646" t="str">
            <v>San FranciscoFemale25-34Only English</v>
          </cell>
          <cell r="B1646" t="str">
            <v>San Francisco</v>
          </cell>
          <cell r="C1646" t="str">
            <v>Female</v>
          </cell>
          <cell r="D1646" t="str">
            <v>25-34</v>
          </cell>
          <cell r="E1646" t="str">
            <v>Only English</v>
          </cell>
          <cell r="F1646" t="str">
            <v>Only    English</v>
          </cell>
          <cell r="G1646">
            <v>2</v>
          </cell>
        </row>
        <row r="1647">
          <cell r="A1647" t="str">
            <v>San FranciscoFemale35-44Only Spanish</v>
          </cell>
          <cell r="B1647" t="str">
            <v>San Francisco</v>
          </cell>
          <cell r="C1647" t="str">
            <v>Female</v>
          </cell>
          <cell r="D1647" t="str">
            <v>35-44</v>
          </cell>
          <cell r="E1647" t="str">
            <v>Only Spanish</v>
          </cell>
          <cell r="F1647" t="str">
            <v>Only    Spanish</v>
          </cell>
          <cell r="G1647">
            <v>11</v>
          </cell>
        </row>
        <row r="1648">
          <cell r="A1648" t="str">
            <v>San FranciscoFemale35-44Mostly Spanish</v>
          </cell>
          <cell r="B1648" t="str">
            <v>San Francisco</v>
          </cell>
          <cell r="C1648" t="str">
            <v>Female</v>
          </cell>
          <cell r="D1648" t="str">
            <v>35-44</v>
          </cell>
          <cell r="E1648" t="str">
            <v>Mostly Spanish</v>
          </cell>
          <cell r="F1648" t="str">
            <v>Mostly  Spanish</v>
          </cell>
          <cell r="G1648">
            <v>6</v>
          </cell>
        </row>
        <row r="1649">
          <cell r="A1649" t="str">
            <v>San FranciscoFemale35-44Mostly English</v>
          </cell>
          <cell r="B1649" t="str">
            <v>San Francisco</v>
          </cell>
          <cell r="C1649" t="str">
            <v>Female</v>
          </cell>
          <cell r="D1649" t="str">
            <v>35-44</v>
          </cell>
          <cell r="E1649" t="str">
            <v>Mostly English</v>
          </cell>
          <cell r="F1649" t="str">
            <v>Mostly  English</v>
          </cell>
          <cell r="G1649">
            <v>3</v>
          </cell>
        </row>
        <row r="1650">
          <cell r="A1650" t="str">
            <v>San FranciscoFemale35-44Only English</v>
          </cell>
          <cell r="B1650" t="str">
            <v>San Francisco</v>
          </cell>
          <cell r="C1650" t="str">
            <v>Female</v>
          </cell>
          <cell r="D1650" t="str">
            <v>35-44</v>
          </cell>
          <cell r="E1650" t="str">
            <v>Only English</v>
          </cell>
          <cell r="F1650" t="str">
            <v>Only    English</v>
          </cell>
          <cell r="G1650">
            <v>2</v>
          </cell>
        </row>
        <row r="1651">
          <cell r="A1651" t="str">
            <v>San FranciscoFemale45-49Mostly Spanish</v>
          </cell>
          <cell r="B1651" t="str">
            <v>San Francisco</v>
          </cell>
          <cell r="C1651" t="str">
            <v>Female</v>
          </cell>
          <cell r="D1651" t="str">
            <v>45-49</v>
          </cell>
          <cell r="E1651" t="str">
            <v>Mostly Spanish</v>
          </cell>
          <cell r="F1651" t="str">
            <v>Mostly  Spanish</v>
          </cell>
          <cell r="G1651">
            <v>1</v>
          </cell>
        </row>
        <row r="1652">
          <cell r="A1652" t="str">
            <v>San FranciscoFemale45-49Spanish &amp; English</v>
          </cell>
          <cell r="B1652" t="str">
            <v>San Francisco</v>
          </cell>
          <cell r="C1652" t="str">
            <v>Female</v>
          </cell>
          <cell r="D1652" t="str">
            <v>45-49</v>
          </cell>
          <cell r="E1652" t="str">
            <v>Spanish &amp; English</v>
          </cell>
          <cell r="F1652" t="str">
            <v>Spanish English</v>
          </cell>
          <cell r="G1652">
            <v>2</v>
          </cell>
        </row>
        <row r="1653">
          <cell r="A1653" t="str">
            <v>San FranciscoFemale45-49Mostly English</v>
          </cell>
          <cell r="B1653" t="str">
            <v>San Francisco</v>
          </cell>
          <cell r="C1653" t="str">
            <v>Female</v>
          </cell>
          <cell r="D1653" t="str">
            <v>45-49</v>
          </cell>
          <cell r="E1653" t="str">
            <v>Mostly English</v>
          </cell>
          <cell r="F1653" t="str">
            <v>Mostly  English</v>
          </cell>
          <cell r="G1653">
            <v>1</v>
          </cell>
        </row>
        <row r="1654">
          <cell r="A1654" t="str">
            <v>San FranciscoFemale45-49Only English</v>
          </cell>
          <cell r="B1654" t="str">
            <v>San Francisco</v>
          </cell>
          <cell r="C1654" t="str">
            <v>Female</v>
          </cell>
          <cell r="D1654" t="str">
            <v>45-49</v>
          </cell>
          <cell r="E1654" t="str">
            <v>Only English</v>
          </cell>
          <cell r="F1654" t="str">
            <v>Only    English</v>
          </cell>
          <cell r="G1654">
            <v>1</v>
          </cell>
        </row>
        <row r="1655">
          <cell r="A1655" t="str">
            <v>San FranciscoFemale50-54Only Spanish</v>
          </cell>
          <cell r="B1655" t="str">
            <v>San Francisco</v>
          </cell>
          <cell r="C1655" t="str">
            <v>Female</v>
          </cell>
          <cell r="D1655" t="str">
            <v>50-54</v>
          </cell>
          <cell r="E1655" t="str">
            <v>Only Spanish</v>
          </cell>
          <cell r="F1655" t="str">
            <v>Only    Spanish</v>
          </cell>
          <cell r="G1655">
            <v>4</v>
          </cell>
        </row>
        <row r="1656">
          <cell r="A1656" t="str">
            <v>San FranciscoFemale50-54Mostly Spanish</v>
          </cell>
          <cell r="B1656" t="str">
            <v>San Francisco</v>
          </cell>
          <cell r="C1656" t="str">
            <v>Female</v>
          </cell>
          <cell r="D1656" t="str">
            <v>50-54</v>
          </cell>
          <cell r="E1656" t="str">
            <v>Mostly Spanish</v>
          </cell>
          <cell r="F1656" t="str">
            <v>Mostly  Spanish</v>
          </cell>
          <cell r="G1656">
            <v>2</v>
          </cell>
        </row>
        <row r="1657">
          <cell r="A1657" t="str">
            <v>San FranciscoFemale50-54Mostly English</v>
          </cell>
          <cell r="B1657" t="str">
            <v>San Francisco</v>
          </cell>
          <cell r="C1657" t="str">
            <v>Female</v>
          </cell>
          <cell r="D1657" t="str">
            <v>50-54</v>
          </cell>
          <cell r="E1657" t="str">
            <v>Mostly English</v>
          </cell>
          <cell r="F1657" t="str">
            <v>Mostly  English</v>
          </cell>
          <cell r="G1657">
            <v>2</v>
          </cell>
        </row>
        <row r="1658">
          <cell r="A1658" t="str">
            <v>San FranciscoFemale50-54Only English</v>
          </cell>
          <cell r="B1658" t="str">
            <v>San Francisco</v>
          </cell>
          <cell r="C1658" t="str">
            <v>Female</v>
          </cell>
          <cell r="D1658" t="str">
            <v>50-54</v>
          </cell>
          <cell r="E1658" t="str">
            <v>Only English</v>
          </cell>
          <cell r="F1658" t="str">
            <v>Only    English</v>
          </cell>
          <cell r="G1658">
            <v>1</v>
          </cell>
        </row>
        <row r="1659">
          <cell r="A1659" t="str">
            <v>San FranciscoFemale55-64Only Spanish</v>
          </cell>
          <cell r="B1659" t="str">
            <v>San Francisco</v>
          </cell>
          <cell r="C1659" t="str">
            <v>Female</v>
          </cell>
          <cell r="D1659" t="str">
            <v>55-64</v>
          </cell>
          <cell r="E1659" t="str">
            <v>Only Spanish</v>
          </cell>
          <cell r="F1659" t="str">
            <v>Only    Spanish</v>
          </cell>
          <cell r="G1659">
            <v>4</v>
          </cell>
        </row>
        <row r="1660">
          <cell r="A1660" t="str">
            <v>San FranciscoFemale55-64Mostly Spanish</v>
          </cell>
          <cell r="B1660" t="str">
            <v>San Francisco</v>
          </cell>
          <cell r="C1660" t="str">
            <v>Female</v>
          </cell>
          <cell r="D1660" t="str">
            <v>55-64</v>
          </cell>
          <cell r="E1660" t="str">
            <v>Mostly Spanish</v>
          </cell>
          <cell r="F1660" t="str">
            <v>Mostly  Spanish</v>
          </cell>
          <cell r="G1660">
            <v>1</v>
          </cell>
        </row>
        <row r="1661">
          <cell r="A1661" t="str">
            <v>San FranciscoFemale55-64Spanish &amp; English</v>
          </cell>
          <cell r="B1661" t="str">
            <v>San Francisco</v>
          </cell>
          <cell r="C1661" t="str">
            <v>Female</v>
          </cell>
          <cell r="D1661" t="str">
            <v>55-64</v>
          </cell>
          <cell r="E1661" t="str">
            <v>Spanish &amp; English</v>
          </cell>
          <cell r="F1661" t="str">
            <v>Spanish English</v>
          </cell>
          <cell r="G1661">
            <v>1</v>
          </cell>
        </row>
        <row r="1662">
          <cell r="A1662" t="str">
            <v>San FranciscoFemale55-64Only English</v>
          </cell>
          <cell r="B1662" t="str">
            <v>San Francisco</v>
          </cell>
          <cell r="C1662" t="str">
            <v>Female</v>
          </cell>
          <cell r="D1662" t="str">
            <v>55-64</v>
          </cell>
          <cell r="E1662" t="str">
            <v>Only English</v>
          </cell>
          <cell r="F1662" t="str">
            <v>Only    English</v>
          </cell>
          <cell r="G1662">
            <v>3</v>
          </cell>
        </row>
        <row r="1663">
          <cell r="A1663" t="str">
            <v>San FranciscoFemale65+Only Spanish</v>
          </cell>
          <cell r="B1663" t="str">
            <v>San Francisco</v>
          </cell>
          <cell r="C1663" t="str">
            <v>Female</v>
          </cell>
          <cell r="D1663" t="str">
            <v>65+</v>
          </cell>
          <cell r="E1663" t="str">
            <v>Only Spanish</v>
          </cell>
          <cell r="F1663" t="str">
            <v>Only    Spanish</v>
          </cell>
          <cell r="G1663">
            <v>2</v>
          </cell>
        </row>
        <row r="1664">
          <cell r="A1664" t="str">
            <v>San FranciscoFemale65+Mostly Spanish</v>
          </cell>
          <cell r="B1664" t="str">
            <v>San Francisco</v>
          </cell>
          <cell r="C1664" t="str">
            <v>Female</v>
          </cell>
          <cell r="D1664" t="str">
            <v>65+</v>
          </cell>
          <cell r="E1664" t="str">
            <v>Mostly Spanish</v>
          </cell>
          <cell r="F1664" t="str">
            <v>Mostly  Spanish</v>
          </cell>
          <cell r="G1664">
            <v>3</v>
          </cell>
        </row>
        <row r="1665">
          <cell r="A1665" t="str">
            <v>San FranciscoFemale65+Spanish &amp; English</v>
          </cell>
          <cell r="B1665" t="str">
            <v>San Francisco</v>
          </cell>
          <cell r="C1665" t="str">
            <v>Female</v>
          </cell>
          <cell r="D1665" t="str">
            <v>65+</v>
          </cell>
          <cell r="E1665" t="str">
            <v>Spanish &amp; English</v>
          </cell>
          <cell r="F1665" t="str">
            <v>Spanish English</v>
          </cell>
          <cell r="G1665">
            <v>1</v>
          </cell>
        </row>
        <row r="1666">
          <cell r="A1666" t="str">
            <v>San FranciscoFemale65+Mostly English</v>
          </cell>
          <cell r="B1666" t="str">
            <v>San Francisco</v>
          </cell>
          <cell r="C1666" t="str">
            <v>Female</v>
          </cell>
          <cell r="D1666" t="str">
            <v>65+</v>
          </cell>
          <cell r="E1666" t="str">
            <v>Mostly English</v>
          </cell>
          <cell r="F1666" t="str">
            <v>Mostly  English</v>
          </cell>
          <cell r="G1666">
            <v>1</v>
          </cell>
        </row>
        <row r="1667">
          <cell r="A1667" t="str">
            <v>San FranciscoFemale65+Only English</v>
          </cell>
          <cell r="B1667" t="str">
            <v>San Francisco</v>
          </cell>
          <cell r="C1667" t="str">
            <v>Female</v>
          </cell>
          <cell r="D1667" t="str">
            <v>65+</v>
          </cell>
          <cell r="E1667" t="str">
            <v>Only English</v>
          </cell>
          <cell r="F1667" t="str">
            <v>Only    English</v>
          </cell>
          <cell r="G1667">
            <v>1</v>
          </cell>
        </row>
        <row r="1668">
          <cell r="A1668" t="str">
            <v>San FranciscoFemaleMissingOnly Spanish</v>
          </cell>
          <cell r="B1668" t="str">
            <v>San Francisco</v>
          </cell>
          <cell r="C1668" t="str">
            <v>Female</v>
          </cell>
          <cell r="D1668" t="str">
            <v>Missing</v>
          </cell>
          <cell r="E1668" t="str">
            <v>Only Spanish</v>
          </cell>
          <cell r="F1668" t="str">
            <v>Only    Spanish</v>
          </cell>
          <cell r="G1668">
            <v>1</v>
          </cell>
        </row>
        <row r="1669">
          <cell r="A1669" t="str">
            <v>San FranciscoFemaleMissingSpanish &amp; English</v>
          </cell>
          <cell r="B1669" t="str">
            <v>San Francisco</v>
          </cell>
          <cell r="C1669" t="str">
            <v>Female</v>
          </cell>
          <cell r="D1669" t="str">
            <v>Missing</v>
          </cell>
          <cell r="E1669" t="str">
            <v>Spanish &amp; English</v>
          </cell>
          <cell r="F1669" t="str">
            <v>Spanish English</v>
          </cell>
          <cell r="G1669">
            <v>1</v>
          </cell>
        </row>
        <row r="1670">
          <cell r="A1670" t="str">
            <v>San FranciscoUnknown35-44Only Spanish</v>
          </cell>
          <cell r="B1670" t="str">
            <v>San Francisco</v>
          </cell>
          <cell r="C1670" t="str">
            <v>Unknown</v>
          </cell>
          <cell r="D1670" t="str">
            <v>35-44</v>
          </cell>
          <cell r="E1670" t="str">
            <v>Only Spanish</v>
          </cell>
          <cell r="F1670" t="str">
            <v>Only    Spanish</v>
          </cell>
          <cell r="G1670">
            <v>1</v>
          </cell>
        </row>
        <row r="1671">
          <cell r="A1671" t="str">
            <v>San FranciscoUnknownMissingMostly Spanish</v>
          </cell>
          <cell r="B1671" t="str">
            <v>San Francisco</v>
          </cell>
          <cell r="C1671" t="str">
            <v>Unknown</v>
          </cell>
          <cell r="D1671" t="str">
            <v>Missing</v>
          </cell>
          <cell r="E1671" t="str">
            <v>Mostly Spanish</v>
          </cell>
          <cell r="F1671" t="str">
            <v>Mostly  Spanish</v>
          </cell>
          <cell r="G1671">
            <v>2</v>
          </cell>
        </row>
        <row r="1672">
          <cell r="A1672" t="str">
            <v>San FranciscoUnknownMissingMostly English</v>
          </cell>
          <cell r="B1672" t="str">
            <v>San Francisco</v>
          </cell>
          <cell r="C1672" t="str">
            <v>Unknown</v>
          </cell>
          <cell r="D1672" t="str">
            <v>Missing</v>
          </cell>
          <cell r="E1672" t="str">
            <v>Mostly English</v>
          </cell>
          <cell r="F1672" t="str">
            <v>Mostly  English</v>
          </cell>
          <cell r="G1672">
            <v>2</v>
          </cell>
        </row>
        <row r="1673">
          <cell r="A1673" t="str">
            <v>San JoseMale&lt;2N/A</v>
          </cell>
          <cell r="B1673" t="str">
            <v>San Jose</v>
          </cell>
          <cell r="C1673" t="str">
            <v>Male</v>
          </cell>
          <cell r="D1673" t="str">
            <v>&lt;2</v>
          </cell>
          <cell r="E1673" t="str">
            <v>N/A</v>
          </cell>
          <cell r="F1673" t="str">
            <v>DK/REF</v>
          </cell>
          <cell r="G1673">
            <v>5</v>
          </cell>
        </row>
        <row r="1674">
          <cell r="A1674" t="str">
            <v>San JoseMale2-5N/A</v>
          </cell>
          <cell r="B1674" t="str">
            <v>San Jose</v>
          </cell>
          <cell r="C1674" t="str">
            <v>Male</v>
          </cell>
          <cell r="D1674" t="str">
            <v>2-5</v>
          </cell>
          <cell r="E1674" t="str">
            <v>N/A</v>
          </cell>
          <cell r="F1674" t="str">
            <v>DK/REF</v>
          </cell>
          <cell r="G1674">
            <v>2</v>
          </cell>
        </row>
        <row r="1675">
          <cell r="A1675" t="str">
            <v>San JoseMale2-5Only Spanish</v>
          </cell>
          <cell r="B1675" t="str">
            <v>San Jose</v>
          </cell>
          <cell r="C1675" t="str">
            <v>Male</v>
          </cell>
          <cell r="D1675" t="str">
            <v>2-5</v>
          </cell>
          <cell r="E1675" t="str">
            <v>Only Spanish</v>
          </cell>
          <cell r="F1675" t="str">
            <v>Only    Spanish</v>
          </cell>
          <cell r="G1675">
            <v>2</v>
          </cell>
        </row>
        <row r="1676">
          <cell r="A1676" t="str">
            <v>San JoseMale2-5Mostly Spanish</v>
          </cell>
          <cell r="B1676" t="str">
            <v>San Jose</v>
          </cell>
          <cell r="C1676" t="str">
            <v>Male</v>
          </cell>
          <cell r="D1676" t="str">
            <v>2-5</v>
          </cell>
          <cell r="E1676" t="str">
            <v>Mostly Spanish</v>
          </cell>
          <cell r="F1676" t="str">
            <v>Mostly  Spanish</v>
          </cell>
          <cell r="G1676">
            <v>3</v>
          </cell>
        </row>
        <row r="1677">
          <cell r="A1677" t="str">
            <v>San JoseMale2-5Only English</v>
          </cell>
          <cell r="B1677" t="str">
            <v>San Jose</v>
          </cell>
          <cell r="C1677" t="str">
            <v>Male</v>
          </cell>
          <cell r="D1677" t="str">
            <v>2-5</v>
          </cell>
          <cell r="E1677" t="str">
            <v>Only English</v>
          </cell>
          <cell r="F1677" t="str">
            <v>Only    English</v>
          </cell>
          <cell r="G1677">
            <v>2</v>
          </cell>
        </row>
        <row r="1678">
          <cell r="A1678" t="str">
            <v>San JoseMale6-11Mostly Spanish</v>
          </cell>
          <cell r="B1678" t="str">
            <v>San Jose</v>
          </cell>
          <cell r="C1678" t="str">
            <v>Male</v>
          </cell>
          <cell r="D1678" t="str">
            <v>6-11</v>
          </cell>
          <cell r="E1678" t="str">
            <v>Mostly Spanish</v>
          </cell>
          <cell r="F1678" t="str">
            <v>Mostly  Spanish</v>
          </cell>
          <cell r="G1678">
            <v>3</v>
          </cell>
        </row>
        <row r="1679">
          <cell r="A1679" t="str">
            <v>San JoseMale6-11Mostly English</v>
          </cell>
          <cell r="B1679" t="str">
            <v>San Jose</v>
          </cell>
          <cell r="C1679" t="str">
            <v>Male</v>
          </cell>
          <cell r="D1679" t="str">
            <v>6-11</v>
          </cell>
          <cell r="E1679" t="str">
            <v>Mostly English</v>
          </cell>
          <cell r="F1679" t="str">
            <v>Mostly  English</v>
          </cell>
          <cell r="G1679">
            <v>1</v>
          </cell>
        </row>
        <row r="1680">
          <cell r="A1680" t="str">
            <v>San JoseMale6-11Only English</v>
          </cell>
          <cell r="B1680" t="str">
            <v>San Jose</v>
          </cell>
          <cell r="C1680" t="str">
            <v>Male</v>
          </cell>
          <cell r="D1680" t="str">
            <v>6-11</v>
          </cell>
          <cell r="E1680" t="str">
            <v>Only English</v>
          </cell>
          <cell r="F1680" t="str">
            <v>Only    English</v>
          </cell>
          <cell r="G1680">
            <v>7</v>
          </cell>
        </row>
        <row r="1681">
          <cell r="A1681" t="str">
            <v>San JoseMale12-17Mostly Spanish</v>
          </cell>
          <cell r="B1681" t="str">
            <v>San Jose</v>
          </cell>
          <cell r="C1681" t="str">
            <v>Male</v>
          </cell>
          <cell r="D1681" t="str">
            <v>12-17</v>
          </cell>
          <cell r="E1681" t="str">
            <v>Mostly Spanish</v>
          </cell>
          <cell r="F1681" t="str">
            <v>Mostly  Spanish</v>
          </cell>
          <cell r="G1681">
            <v>1</v>
          </cell>
        </row>
        <row r="1682">
          <cell r="A1682" t="str">
            <v>San JoseMale12-17Mostly English</v>
          </cell>
          <cell r="B1682" t="str">
            <v>San Jose</v>
          </cell>
          <cell r="C1682" t="str">
            <v>Male</v>
          </cell>
          <cell r="D1682" t="str">
            <v>12-17</v>
          </cell>
          <cell r="E1682" t="str">
            <v>Mostly English</v>
          </cell>
          <cell r="F1682" t="str">
            <v>Mostly  English</v>
          </cell>
          <cell r="G1682">
            <v>4</v>
          </cell>
        </row>
        <row r="1683">
          <cell r="A1683" t="str">
            <v>San JoseMale18-24Only Spanish</v>
          </cell>
          <cell r="B1683" t="str">
            <v>San Jose</v>
          </cell>
          <cell r="C1683" t="str">
            <v>Male</v>
          </cell>
          <cell r="D1683" t="str">
            <v>18-24</v>
          </cell>
          <cell r="E1683" t="str">
            <v>Only Spanish</v>
          </cell>
          <cell r="F1683" t="str">
            <v>Only    Spanish</v>
          </cell>
          <cell r="G1683">
            <v>7</v>
          </cell>
        </row>
        <row r="1684">
          <cell r="A1684" t="str">
            <v>San JoseMale18-24Mostly Spanish</v>
          </cell>
          <cell r="B1684" t="str">
            <v>San Jose</v>
          </cell>
          <cell r="C1684" t="str">
            <v>Male</v>
          </cell>
          <cell r="D1684" t="str">
            <v>18-24</v>
          </cell>
          <cell r="E1684" t="str">
            <v>Mostly Spanish</v>
          </cell>
          <cell r="F1684" t="str">
            <v>Mostly  Spanish</v>
          </cell>
          <cell r="G1684">
            <v>3</v>
          </cell>
        </row>
        <row r="1685">
          <cell r="A1685" t="str">
            <v>San JoseMale18-24Mostly English</v>
          </cell>
          <cell r="B1685" t="str">
            <v>San Jose</v>
          </cell>
          <cell r="C1685" t="str">
            <v>Male</v>
          </cell>
          <cell r="D1685" t="str">
            <v>18-24</v>
          </cell>
          <cell r="E1685" t="str">
            <v>Mostly English</v>
          </cell>
          <cell r="F1685" t="str">
            <v>Mostly  English</v>
          </cell>
          <cell r="G1685">
            <v>1</v>
          </cell>
        </row>
        <row r="1686">
          <cell r="A1686" t="str">
            <v>San JoseMale18-24Only English</v>
          </cell>
          <cell r="B1686" t="str">
            <v>San Jose</v>
          </cell>
          <cell r="C1686" t="str">
            <v>Male</v>
          </cell>
          <cell r="D1686" t="str">
            <v>18-24</v>
          </cell>
          <cell r="E1686" t="str">
            <v>Only English</v>
          </cell>
          <cell r="F1686" t="str">
            <v>Only    English</v>
          </cell>
          <cell r="G1686">
            <v>2</v>
          </cell>
        </row>
        <row r="1687">
          <cell r="A1687" t="str">
            <v>San JoseMale25-34Only Spanish</v>
          </cell>
          <cell r="B1687" t="str">
            <v>San Jose</v>
          </cell>
          <cell r="C1687" t="str">
            <v>Male</v>
          </cell>
          <cell r="D1687" t="str">
            <v>25-34</v>
          </cell>
          <cell r="E1687" t="str">
            <v>Only Spanish</v>
          </cell>
          <cell r="F1687" t="str">
            <v>Only    Spanish</v>
          </cell>
          <cell r="G1687">
            <v>8</v>
          </cell>
        </row>
        <row r="1688">
          <cell r="A1688" t="str">
            <v>San JoseMale25-34Mostly Spanish</v>
          </cell>
          <cell r="B1688" t="str">
            <v>San Jose</v>
          </cell>
          <cell r="C1688" t="str">
            <v>Male</v>
          </cell>
          <cell r="D1688" t="str">
            <v>25-34</v>
          </cell>
          <cell r="E1688" t="str">
            <v>Mostly Spanish</v>
          </cell>
          <cell r="F1688" t="str">
            <v>Mostly  Spanish</v>
          </cell>
          <cell r="G1688">
            <v>5</v>
          </cell>
        </row>
        <row r="1689">
          <cell r="A1689" t="str">
            <v>San JoseMale25-34Mostly English</v>
          </cell>
          <cell r="B1689" t="str">
            <v>San Jose</v>
          </cell>
          <cell r="C1689" t="str">
            <v>Male</v>
          </cell>
          <cell r="D1689" t="str">
            <v>25-34</v>
          </cell>
          <cell r="E1689" t="str">
            <v>Mostly English</v>
          </cell>
          <cell r="F1689" t="str">
            <v>Mostly  English</v>
          </cell>
          <cell r="G1689">
            <v>3</v>
          </cell>
        </row>
        <row r="1690">
          <cell r="A1690" t="str">
            <v>San JoseMale25-34Only English</v>
          </cell>
          <cell r="B1690" t="str">
            <v>San Jose</v>
          </cell>
          <cell r="C1690" t="str">
            <v>Male</v>
          </cell>
          <cell r="D1690" t="str">
            <v>25-34</v>
          </cell>
          <cell r="E1690" t="str">
            <v>Only English</v>
          </cell>
          <cell r="F1690" t="str">
            <v>Only    English</v>
          </cell>
          <cell r="G1690">
            <v>2</v>
          </cell>
        </row>
        <row r="1691">
          <cell r="A1691" t="str">
            <v>San JoseMale35-44Only Spanish</v>
          </cell>
          <cell r="B1691" t="str">
            <v>San Jose</v>
          </cell>
          <cell r="C1691" t="str">
            <v>Male</v>
          </cell>
          <cell r="D1691" t="str">
            <v>35-44</v>
          </cell>
          <cell r="E1691" t="str">
            <v>Only Spanish</v>
          </cell>
          <cell r="F1691" t="str">
            <v>Only    Spanish</v>
          </cell>
          <cell r="G1691">
            <v>3</v>
          </cell>
        </row>
        <row r="1692">
          <cell r="A1692" t="str">
            <v>San JoseMale35-44Mostly Spanish</v>
          </cell>
          <cell r="B1692" t="str">
            <v>San Jose</v>
          </cell>
          <cell r="C1692" t="str">
            <v>Male</v>
          </cell>
          <cell r="D1692" t="str">
            <v>35-44</v>
          </cell>
          <cell r="E1692" t="str">
            <v>Mostly Spanish</v>
          </cell>
          <cell r="F1692" t="str">
            <v>Mostly  Spanish</v>
          </cell>
          <cell r="G1692">
            <v>9</v>
          </cell>
        </row>
        <row r="1693">
          <cell r="A1693" t="str">
            <v>San JoseMale35-44Mostly English</v>
          </cell>
          <cell r="B1693" t="str">
            <v>San Jose</v>
          </cell>
          <cell r="C1693" t="str">
            <v>Male</v>
          </cell>
          <cell r="D1693" t="str">
            <v>35-44</v>
          </cell>
          <cell r="E1693" t="str">
            <v>Mostly English</v>
          </cell>
          <cell r="F1693" t="str">
            <v>Mostly  English</v>
          </cell>
          <cell r="G1693">
            <v>2</v>
          </cell>
        </row>
        <row r="1694">
          <cell r="A1694" t="str">
            <v>San JoseMale35-44Only English</v>
          </cell>
          <cell r="B1694" t="str">
            <v>San Jose</v>
          </cell>
          <cell r="C1694" t="str">
            <v>Male</v>
          </cell>
          <cell r="D1694" t="str">
            <v>35-44</v>
          </cell>
          <cell r="E1694" t="str">
            <v>Only English</v>
          </cell>
          <cell r="F1694" t="str">
            <v>Only    English</v>
          </cell>
          <cell r="G1694">
            <v>2</v>
          </cell>
        </row>
        <row r="1695">
          <cell r="A1695" t="str">
            <v>San JoseMale45-49Only Spanish</v>
          </cell>
          <cell r="B1695" t="str">
            <v>San Jose</v>
          </cell>
          <cell r="C1695" t="str">
            <v>Male</v>
          </cell>
          <cell r="D1695" t="str">
            <v>45-49</v>
          </cell>
          <cell r="E1695" t="str">
            <v>Only Spanish</v>
          </cell>
          <cell r="F1695" t="str">
            <v>Only    Spanish</v>
          </cell>
          <cell r="G1695">
            <v>1</v>
          </cell>
        </row>
        <row r="1696">
          <cell r="A1696" t="str">
            <v>San JoseMale45-49Mostly Spanish</v>
          </cell>
          <cell r="B1696" t="str">
            <v>San Jose</v>
          </cell>
          <cell r="C1696" t="str">
            <v>Male</v>
          </cell>
          <cell r="D1696" t="str">
            <v>45-49</v>
          </cell>
          <cell r="E1696" t="str">
            <v>Mostly Spanish</v>
          </cell>
          <cell r="F1696" t="str">
            <v>Mostly  Spanish</v>
          </cell>
          <cell r="G1696">
            <v>1</v>
          </cell>
        </row>
        <row r="1697">
          <cell r="A1697" t="str">
            <v>San JoseMale45-49Mostly English</v>
          </cell>
          <cell r="B1697" t="str">
            <v>San Jose</v>
          </cell>
          <cell r="C1697" t="str">
            <v>Male</v>
          </cell>
          <cell r="D1697" t="str">
            <v>45-49</v>
          </cell>
          <cell r="E1697" t="str">
            <v>Mostly English</v>
          </cell>
          <cell r="F1697" t="str">
            <v>Mostly  English</v>
          </cell>
          <cell r="G1697">
            <v>4</v>
          </cell>
        </row>
        <row r="1698">
          <cell r="A1698" t="str">
            <v>San JoseMale45-49Only English</v>
          </cell>
          <cell r="B1698" t="str">
            <v>San Jose</v>
          </cell>
          <cell r="C1698" t="str">
            <v>Male</v>
          </cell>
          <cell r="D1698" t="str">
            <v>45-49</v>
          </cell>
          <cell r="E1698" t="str">
            <v>Only English</v>
          </cell>
          <cell r="F1698" t="str">
            <v>Only    English</v>
          </cell>
          <cell r="G1698">
            <v>1</v>
          </cell>
        </row>
        <row r="1699">
          <cell r="A1699" t="str">
            <v>San JoseMale50-54Mostly English</v>
          </cell>
          <cell r="B1699" t="str">
            <v>San Jose</v>
          </cell>
          <cell r="C1699" t="str">
            <v>Male</v>
          </cell>
          <cell r="D1699" t="str">
            <v>50-54</v>
          </cell>
          <cell r="E1699" t="str">
            <v>Mostly English</v>
          </cell>
          <cell r="F1699" t="str">
            <v>Mostly  English</v>
          </cell>
          <cell r="G1699">
            <v>1</v>
          </cell>
        </row>
        <row r="1700">
          <cell r="A1700" t="str">
            <v>San JoseMale55-64Only Spanish</v>
          </cell>
          <cell r="B1700" t="str">
            <v>San Jose</v>
          </cell>
          <cell r="C1700" t="str">
            <v>Male</v>
          </cell>
          <cell r="D1700" t="str">
            <v>55-64</v>
          </cell>
          <cell r="E1700" t="str">
            <v>Only Spanish</v>
          </cell>
          <cell r="F1700" t="str">
            <v>Only    Spanish</v>
          </cell>
          <cell r="G1700">
            <v>1</v>
          </cell>
        </row>
        <row r="1701">
          <cell r="A1701" t="str">
            <v>San JoseMale55-64Mostly English</v>
          </cell>
          <cell r="B1701" t="str">
            <v>San Jose</v>
          </cell>
          <cell r="C1701" t="str">
            <v>Male</v>
          </cell>
          <cell r="D1701" t="str">
            <v>55-64</v>
          </cell>
          <cell r="E1701" t="str">
            <v>Mostly English</v>
          </cell>
          <cell r="F1701" t="str">
            <v>Mostly  English</v>
          </cell>
          <cell r="G1701">
            <v>1</v>
          </cell>
        </row>
        <row r="1702">
          <cell r="A1702" t="str">
            <v>San JoseMale65+Mostly Spanish</v>
          </cell>
          <cell r="B1702" t="str">
            <v>San Jose</v>
          </cell>
          <cell r="C1702" t="str">
            <v>Male</v>
          </cell>
          <cell r="D1702" t="str">
            <v>65+</v>
          </cell>
          <cell r="E1702" t="str">
            <v>Mostly Spanish</v>
          </cell>
          <cell r="F1702" t="str">
            <v>Mostly  Spanish</v>
          </cell>
          <cell r="G1702">
            <v>1</v>
          </cell>
        </row>
        <row r="1703">
          <cell r="A1703" t="str">
            <v>San JoseMale65+Spanish &amp; English</v>
          </cell>
          <cell r="B1703" t="str">
            <v>San Jose</v>
          </cell>
          <cell r="C1703" t="str">
            <v>Male</v>
          </cell>
          <cell r="D1703" t="str">
            <v>65+</v>
          </cell>
          <cell r="E1703" t="str">
            <v>Spanish &amp; English</v>
          </cell>
          <cell r="F1703" t="str">
            <v>Spanish English</v>
          </cell>
          <cell r="G1703">
            <v>1</v>
          </cell>
        </row>
        <row r="1704">
          <cell r="A1704" t="str">
            <v>San JoseMale65+Mostly English</v>
          </cell>
          <cell r="B1704" t="str">
            <v>San Jose</v>
          </cell>
          <cell r="C1704" t="str">
            <v>Male</v>
          </cell>
          <cell r="D1704" t="str">
            <v>65+</v>
          </cell>
          <cell r="E1704" t="str">
            <v>Mostly English</v>
          </cell>
          <cell r="F1704" t="str">
            <v>Mostly  English</v>
          </cell>
          <cell r="G1704">
            <v>3</v>
          </cell>
        </row>
        <row r="1705">
          <cell r="A1705" t="str">
            <v>San JoseFemale&lt;2N/A</v>
          </cell>
          <cell r="B1705" t="str">
            <v>San Jose</v>
          </cell>
          <cell r="C1705" t="str">
            <v>Female</v>
          </cell>
          <cell r="D1705" t="str">
            <v>&lt;2</v>
          </cell>
          <cell r="E1705" t="str">
            <v>N/A</v>
          </cell>
          <cell r="F1705" t="str">
            <v>DK/REF</v>
          </cell>
          <cell r="G1705">
            <v>2</v>
          </cell>
        </row>
        <row r="1706">
          <cell r="A1706" t="str">
            <v>San JoseFemale2-5Only Spanish</v>
          </cell>
          <cell r="B1706" t="str">
            <v>San Jose</v>
          </cell>
          <cell r="C1706" t="str">
            <v>Female</v>
          </cell>
          <cell r="D1706" t="str">
            <v>2-5</v>
          </cell>
          <cell r="E1706" t="str">
            <v>Only Spanish</v>
          </cell>
          <cell r="F1706" t="str">
            <v>Only    Spanish</v>
          </cell>
          <cell r="G1706">
            <v>1</v>
          </cell>
        </row>
        <row r="1707">
          <cell r="A1707" t="str">
            <v>San JoseFemale2-5Mostly Spanish</v>
          </cell>
          <cell r="B1707" t="str">
            <v>San Jose</v>
          </cell>
          <cell r="C1707" t="str">
            <v>Female</v>
          </cell>
          <cell r="D1707" t="str">
            <v>2-5</v>
          </cell>
          <cell r="E1707" t="str">
            <v>Mostly Spanish</v>
          </cell>
          <cell r="F1707" t="str">
            <v>Mostly  Spanish</v>
          </cell>
          <cell r="G1707">
            <v>3</v>
          </cell>
        </row>
        <row r="1708">
          <cell r="A1708" t="str">
            <v>San JoseFemale2-5Mostly English</v>
          </cell>
          <cell r="B1708" t="str">
            <v>San Jose</v>
          </cell>
          <cell r="C1708" t="str">
            <v>Female</v>
          </cell>
          <cell r="D1708" t="str">
            <v>2-5</v>
          </cell>
          <cell r="E1708" t="str">
            <v>Mostly English</v>
          </cell>
          <cell r="F1708" t="str">
            <v>Mostly  English</v>
          </cell>
          <cell r="G1708">
            <v>3</v>
          </cell>
        </row>
        <row r="1709">
          <cell r="A1709" t="str">
            <v>San JoseFemale6-11Mostly Spanish</v>
          </cell>
          <cell r="B1709" t="str">
            <v>San Jose</v>
          </cell>
          <cell r="C1709" t="str">
            <v>Female</v>
          </cell>
          <cell r="D1709" t="str">
            <v>6-11</v>
          </cell>
          <cell r="E1709" t="str">
            <v>Mostly Spanish</v>
          </cell>
          <cell r="F1709" t="str">
            <v>Mostly  Spanish</v>
          </cell>
          <cell r="G1709">
            <v>1</v>
          </cell>
        </row>
        <row r="1710">
          <cell r="A1710" t="str">
            <v>San JoseFemale6-11Mostly English</v>
          </cell>
          <cell r="B1710" t="str">
            <v>San Jose</v>
          </cell>
          <cell r="C1710" t="str">
            <v>Female</v>
          </cell>
          <cell r="D1710" t="str">
            <v>6-11</v>
          </cell>
          <cell r="E1710" t="str">
            <v>Mostly English</v>
          </cell>
          <cell r="F1710" t="str">
            <v>Mostly  English</v>
          </cell>
          <cell r="G1710">
            <v>3</v>
          </cell>
        </row>
        <row r="1711">
          <cell r="A1711" t="str">
            <v>San JoseFemale6-11Only English</v>
          </cell>
          <cell r="B1711" t="str">
            <v>San Jose</v>
          </cell>
          <cell r="C1711" t="str">
            <v>Female</v>
          </cell>
          <cell r="D1711" t="str">
            <v>6-11</v>
          </cell>
          <cell r="E1711" t="str">
            <v>Only English</v>
          </cell>
          <cell r="F1711" t="str">
            <v>Only    English</v>
          </cell>
          <cell r="G1711">
            <v>1</v>
          </cell>
        </row>
        <row r="1712">
          <cell r="A1712" t="str">
            <v>San JoseFemale12-17Mostly Spanish</v>
          </cell>
          <cell r="B1712" t="str">
            <v>San Jose</v>
          </cell>
          <cell r="C1712" t="str">
            <v>Female</v>
          </cell>
          <cell r="D1712" t="str">
            <v>12-17</v>
          </cell>
          <cell r="E1712" t="str">
            <v>Mostly Spanish</v>
          </cell>
          <cell r="F1712" t="str">
            <v>Mostly  Spanish</v>
          </cell>
          <cell r="G1712">
            <v>3</v>
          </cell>
        </row>
        <row r="1713">
          <cell r="A1713" t="str">
            <v>San JoseFemale12-17Mostly English</v>
          </cell>
          <cell r="B1713" t="str">
            <v>San Jose</v>
          </cell>
          <cell r="C1713" t="str">
            <v>Female</v>
          </cell>
          <cell r="D1713" t="str">
            <v>12-17</v>
          </cell>
          <cell r="E1713" t="str">
            <v>Mostly English</v>
          </cell>
          <cell r="F1713" t="str">
            <v>Mostly  English</v>
          </cell>
          <cell r="G1713">
            <v>6</v>
          </cell>
        </row>
        <row r="1714">
          <cell r="A1714" t="str">
            <v>San JoseFemale12-17Only English</v>
          </cell>
          <cell r="B1714" t="str">
            <v>San Jose</v>
          </cell>
          <cell r="C1714" t="str">
            <v>Female</v>
          </cell>
          <cell r="D1714" t="str">
            <v>12-17</v>
          </cell>
          <cell r="E1714" t="str">
            <v>Only English</v>
          </cell>
          <cell r="F1714" t="str">
            <v>Only    English</v>
          </cell>
          <cell r="G1714">
            <v>1</v>
          </cell>
        </row>
        <row r="1715">
          <cell r="A1715" t="str">
            <v>San JoseFemale18-24Only Spanish</v>
          </cell>
          <cell r="B1715" t="str">
            <v>San Jose</v>
          </cell>
          <cell r="C1715" t="str">
            <v>Female</v>
          </cell>
          <cell r="D1715" t="str">
            <v>18-24</v>
          </cell>
          <cell r="E1715" t="str">
            <v>Only Spanish</v>
          </cell>
          <cell r="F1715" t="str">
            <v>Only    Spanish</v>
          </cell>
          <cell r="G1715">
            <v>4</v>
          </cell>
        </row>
        <row r="1716">
          <cell r="A1716" t="str">
            <v>San JoseFemale18-24Mostly Spanish</v>
          </cell>
          <cell r="B1716" t="str">
            <v>San Jose</v>
          </cell>
          <cell r="C1716" t="str">
            <v>Female</v>
          </cell>
          <cell r="D1716" t="str">
            <v>18-24</v>
          </cell>
          <cell r="E1716" t="str">
            <v>Mostly Spanish</v>
          </cell>
          <cell r="F1716" t="str">
            <v>Mostly  Spanish</v>
          </cell>
          <cell r="G1716">
            <v>4</v>
          </cell>
        </row>
        <row r="1717">
          <cell r="A1717" t="str">
            <v>San JoseFemale18-24Mostly English</v>
          </cell>
          <cell r="B1717" t="str">
            <v>San Jose</v>
          </cell>
          <cell r="C1717" t="str">
            <v>Female</v>
          </cell>
          <cell r="D1717" t="str">
            <v>18-24</v>
          </cell>
          <cell r="E1717" t="str">
            <v>Mostly English</v>
          </cell>
          <cell r="F1717" t="str">
            <v>Mostly  English</v>
          </cell>
          <cell r="G1717">
            <v>5</v>
          </cell>
        </row>
        <row r="1718">
          <cell r="A1718" t="str">
            <v>San JoseFemale18-24Only English</v>
          </cell>
          <cell r="B1718" t="str">
            <v>San Jose</v>
          </cell>
          <cell r="C1718" t="str">
            <v>Female</v>
          </cell>
          <cell r="D1718" t="str">
            <v>18-24</v>
          </cell>
          <cell r="E1718" t="str">
            <v>Only English</v>
          </cell>
          <cell r="F1718" t="str">
            <v>Only    English</v>
          </cell>
          <cell r="G1718">
            <v>1</v>
          </cell>
        </row>
        <row r="1719">
          <cell r="A1719" t="str">
            <v>San JoseFemale25-34Only Spanish</v>
          </cell>
          <cell r="B1719" t="str">
            <v>San Jose</v>
          </cell>
          <cell r="C1719" t="str">
            <v>Female</v>
          </cell>
          <cell r="D1719" t="str">
            <v>25-34</v>
          </cell>
          <cell r="E1719" t="str">
            <v>Only Spanish</v>
          </cell>
          <cell r="F1719" t="str">
            <v>Only    Spanish</v>
          </cell>
          <cell r="G1719">
            <v>7</v>
          </cell>
        </row>
        <row r="1720">
          <cell r="A1720" t="str">
            <v>San JoseFemale25-34Mostly Spanish</v>
          </cell>
          <cell r="B1720" t="str">
            <v>San Jose</v>
          </cell>
          <cell r="C1720" t="str">
            <v>Female</v>
          </cell>
          <cell r="D1720" t="str">
            <v>25-34</v>
          </cell>
          <cell r="E1720" t="str">
            <v>Mostly Spanish</v>
          </cell>
          <cell r="F1720" t="str">
            <v>Mostly  Spanish</v>
          </cell>
          <cell r="G1720">
            <v>2</v>
          </cell>
        </row>
        <row r="1721">
          <cell r="A1721" t="str">
            <v>San JoseFemale25-34Mostly English</v>
          </cell>
          <cell r="B1721" t="str">
            <v>San Jose</v>
          </cell>
          <cell r="C1721" t="str">
            <v>Female</v>
          </cell>
          <cell r="D1721" t="str">
            <v>25-34</v>
          </cell>
          <cell r="E1721" t="str">
            <v>Mostly English</v>
          </cell>
          <cell r="F1721" t="str">
            <v>Mostly  English</v>
          </cell>
          <cell r="G1721">
            <v>2</v>
          </cell>
        </row>
        <row r="1722">
          <cell r="A1722" t="str">
            <v>San JoseFemale25-34Only English</v>
          </cell>
          <cell r="B1722" t="str">
            <v>San Jose</v>
          </cell>
          <cell r="C1722" t="str">
            <v>Female</v>
          </cell>
          <cell r="D1722" t="str">
            <v>25-34</v>
          </cell>
          <cell r="E1722" t="str">
            <v>Only English</v>
          </cell>
          <cell r="F1722" t="str">
            <v>Only    English</v>
          </cell>
          <cell r="G1722">
            <v>3</v>
          </cell>
        </row>
        <row r="1723">
          <cell r="A1723" t="str">
            <v>San JoseFemale35-44Only Spanish</v>
          </cell>
          <cell r="B1723" t="str">
            <v>San Jose</v>
          </cell>
          <cell r="C1723" t="str">
            <v>Female</v>
          </cell>
          <cell r="D1723" t="str">
            <v>35-44</v>
          </cell>
          <cell r="E1723" t="str">
            <v>Only Spanish</v>
          </cell>
          <cell r="F1723" t="str">
            <v>Only    Spanish</v>
          </cell>
          <cell r="G1723">
            <v>6</v>
          </cell>
        </row>
        <row r="1724">
          <cell r="A1724" t="str">
            <v>San JoseFemale35-44Mostly Spanish</v>
          </cell>
          <cell r="B1724" t="str">
            <v>San Jose</v>
          </cell>
          <cell r="C1724" t="str">
            <v>Female</v>
          </cell>
          <cell r="D1724" t="str">
            <v>35-44</v>
          </cell>
          <cell r="E1724" t="str">
            <v>Mostly Spanish</v>
          </cell>
          <cell r="F1724" t="str">
            <v>Mostly  Spanish</v>
          </cell>
          <cell r="G1724">
            <v>3</v>
          </cell>
        </row>
        <row r="1725">
          <cell r="A1725" t="str">
            <v>San JoseFemale35-44Mostly English</v>
          </cell>
          <cell r="B1725" t="str">
            <v>San Jose</v>
          </cell>
          <cell r="C1725" t="str">
            <v>Female</v>
          </cell>
          <cell r="D1725" t="str">
            <v>35-44</v>
          </cell>
          <cell r="E1725" t="str">
            <v>Mostly English</v>
          </cell>
          <cell r="F1725" t="str">
            <v>Mostly  English</v>
          </cell>
          <cell r="G1725">
            <v>2</v>
          </cell>
        </row>
        <row r="1726">
          <cell r="A1726" t="str">
            <v>San JoseFemale35-44Only English</v>
          </cell>
          <cell r="B1726" t="str">
            <v>San Jose</v>
          </cell>
          <cell r="C1726" t="str">
            <v>Female</v>
          </cell>
          <cell r="D1726" t="str">
            <v>35-44</v>
          </cell>
          <cell r="E1726" t="str">
            <v>Only English</v>
          </cell>
          <cell r="F1726" t="str">
            <v>Only    English</v>
          </cell>
          <cell r="G1726">
            <v>1</v>
          </cell>
        </row>
        <row r="1727">
          <cell r="A1727" t="str">
            <v>San JoseFemale45-49N/A</v>
          </cell>
          <cell r="B1727" t="str">
            <v>San Jose</v>
          </cell>
          <cell r="C1727" t="str">
            <v>Female</v>
          </cell>
          <cell r="D1727" t="str">
            <v>45-49</v>
          </cell>
          <cell r="E1727" t="str">
            <v>N/A</v>
          </cell>
          <cell r="F1727" t="str">
            <v>DK/REF</v>
          </cell>
          <cell r="G1727">
            <v>1</v>
          </cell>
        </row>
        <row r="1728">
          <cell r="A1728" t="str">
            <v>San JoseFemale45-49Only Spanish</v>
          </cell>
          <cell r="B1728" t="str">
            <v>San Jose</v>
          </cell>
          <cell r="C1728" t="str">
            <v>Female</v>
          </cell>
          <cell r="D1728" t="str">
            <v>45-49</v>
          </cell>
          <cell r="E1728" t="str">
            <v>Only Spanish</v>
          </cell>
          <cell r="F1728" t="str">
            <v>Only    Spanish</v>
          </cell>
          <cell r="G1728">
            <v>1</v>
          </cell>
        </row>
        <row r="1729">
          <cell r="A1729" t="str">
            <v>San JoseFemale45-49Mostly English</v>
          </cell>
          <cell r="B1729" t="str">
            <v>San Jose</v>
          </cell>
          <cell r="C1729" t="str">
            <v>Female</v>
          </cell>
          <cell r="D1729" t="str">
            <v>45-49</v>
          </cell>
          <cell r="E1729" t="str">
            <v>Mostly English</v>
          </cell>
          <cell r="F1729" t="str">
            <v>Mostly  English</v>
          </cell>
          <cell r="G1729">
            <v>1</v>
          </cell>
        </row>
        <row r="1730">
          <cell r="A1730" t="str">
            <v>San JoseFemale45-49Only English</v>
          </cell>
          <cell r="B1730" t="str">
            <v>San Jose</v>
          </cell>
          <cell r="C1730" t="str">
            <v>Female</v>
          </cell>
          <cell r="D1730" t="str">
            <v>45-49</v>
          </cell>
          <cell r="E1730" t="str">
            <v>Only English</v>
          </cell>
          <cell r="F1730" t="str">
            <v>Only    English</v>
          </cell>
          <cell r="G1730">
            <v>2</v>
          </cell>
        </row>
        <row r="1731">
          <cell r="A1731" t="str">
            <v>San JoseFemale50-54Mostly Spanish</v>
          </cell>
          <cell r="B1731" t="str">
            <v>San Jose</v>
          </cell>
          <cell r="C1731" t="str">
            <v>Female</v>
          </cell>
          <cell r="D1731" t="str">
            <v>50-54</v>
          </cell>
          <cell r="E1731" t="str">
            <v>Mostly Spanish</v>
          </cell>
          <cell r="F1731" t="str">
            <v>Mostly  Spanish</v>
          </cell>
          <cell r="G1731">
            <v>1</v>
          </cell>
        </row>
        <row r="1732">
          <cell r="A1732" t="str">
            <v>San JoseFemale55-64Only Spanish</v>
          </cell>
          <cell r="B1732" t="str">
            <v>San Jose</v>
          </cell>
          <cell r="C1732" t="str">
            <v>Female</v>
          </cell>
          <cell r="D1732" t="str">
            <v>55-64</v>
          </cell>
          <cell r="E1732" t="str">
            <v>Only Spanish</v>
          </cell>
          <cell r="F1732" t="str">
            <v>Only    Spanish</v>
          </cell>
          <cell r="G1732">
            <v>1</v>
          </cell>
        </row>
        <row r="1733">
          <cell r="A1733" t="str">
            <v>San JoseFemale55-64Mostly Spanish</v>
          </cell>
          <cell r="B1733" t="str">
            <v>San Jose</v>
          </cell>
          <cell r="C1733" t="str">
            <v>Female</v>
          </cell>
          <cell r="D1733" t="str">
            <v>55-64</v>
          </cell>
          <cell r="E1733" t="str">
            <v>Mostly Spanish</v>
          </cell>
          <cell r="F1733" t="str">
            <v>Mostly  Spanish</v>
          </cell>
          <cell r="G1733">
            <v>2</v>
          </cell>
        </row>
        <row r="1734">
          <cell r="A1734" t="str">
            <v>San JoseFemale55-64Spanish &amp; English</v>
          </cell>
          <cell r="B1734" t="str">
            <v>San Jose</v>
          </cell>
          <cell r="C1734" t="str">
            <v>Female</v>
          </cell>
          <cell r="D1734" t="str">
            <v>55-64</v>
          </cell>
          <cell r="E1734" t="str">
            <v>Spanish &amp; English</v>
          </cell>
          <cell r="F1734" t="str">
            <v>Spanish English</v>
          </cell>
          <cell r="G1734">
            <v>1</v>
          </cell>
        </row>
        <row r="1735">
          <cell r="A1735" t="str">
            <v>San JoseFemale55-64Mostly English</v>
          </cell>
          <cell r="B1735" t="str">
            <v>San Jose</v>
          </cell>
          <cell r="C1735" t="str">
            <v>Female</v>
          </cell>
          <cell r="D1735" t="str">
            <v>55-64</v>
          </cell>
          <cell r="E1735" t="str">
            <v>Mostly English</v>
          </cell>
          <cell r="F1735" t="str">
            <v>Mostly  English</v>
          </cell>
          <cell r="G1735">
            <v>1</v>
          </cell>
        </row>
        <row r="1736">
          <cell r="A1736" t="str">
            <v>San JoseFemale55-64Only English</v>
          </cell>
          <cell r="B1736" t="str">
            <v>San Jose</v>
          </cell>
          <cell r="C1736" t="str">
            <v>Female</v>
          </cell>
          <cell r="D1736" t="str">
            <v>55-64</v>
          </cell>
          <cell r="E1736" t="str">
            <v>Only English</v>
          </cell>
          <cell r="F1736" t="str">
            <v>Only    English</v>
          </cell>
          <cell r="G1736">
            <v>1</v>
          </cell>
        </row>
        <row r="1737">
          <cell r="A1737" t="str">
            <v>San JoseFemale65+Only Spanish</v>
          </cell>
          <cell r="B1737" t="str">
            <v>San Jose</v>
          </cell>
          <cell r="C1737" t="str">
            <v>Female</v>
          </cell>
          <cell r="D1737" t="str">
            <v>65+</v>
          </cell>
          <cell r="E1737" t="str">
            <v>Only Spanish</v>
          </cell>
          <cell r="F1737" t="str">
            <v>Only    Spanish</v>
          </cell>
          <cell r="G1737">
            <v>2</v>
          </cell>
        </row>
        <row r="1738">
          <cell r="A1738" t="str">
            <v>San JoseFemale65+Mostly English</v>
          </cell>
          <cell r="B1738" t="str">
            <v>San Jose</v>
          </cell>
          <cell r="C1738" t="str">
            <v>Female</v>
          </cell>
          <cell r="D1738" t="str">
            <v>65+</v>
          </cell>
          <cell r="E1738" t="str">
            <v>Mostly English</v>
          </cell>
          <cell r="F1738" t="str">
            <v>Mostly  English</v>
          </cell>
          <cell r="G1738">
            <v>3</v>
          </cell>
        </row>
        <row r="1739">
          <cell r="A1739" t="str">
            <v>TucsonMale&lt;2N/A</v>
          </cell>
          <cell r="B1739" t="str">
            <v>Tucson</v>
          </cell>
          <cell r="C1739" t="str">
            <v>Male</v>
          </cell>
          <cell r="D1739" t="str">
            <v>&lt;2</v>
          </cell>
          <cell r="E1739" t="str">
            <v>N/A</v>
          </cell>
          <cell r="F1739" t="str">
            <v>DK/REF</v>
          </cell>
          <cell r="G1739">
            <v>6</v>
          </cell>
        </row>
        <row r="1740">
          <cell r="A1740" t="str">
            <v>TucsonMale2-5Only English</v>
          </cell>
          <cell r="B1740" t="str">
            <v>Tucson</v>
          </cell>
          <cell r="C1740" t="str">
            <v>Male</v>
          </cell>
          <cell r="D1740" t="str">
            <v>2-5</v>
          </cell>
          <cell r="E1740" t="str">
            <v>Only English</v>
          </cell>
          <cell r="F1740" t="str">
            <v>Only    English</v>
          </cell>
          <cell r="G1740">
            <v>3</v>
          </cell>
        </row>
        <row r="1741">
          <cell r="A1741" t="str">
            <v>TucsonMale6-11Only Spanish</v>
          </cell>
          <cell r="B1741" t="str">
            <v>Tucson</v>
          </cell>
          <cell r="C1741" t="str">
            <v>Male</v>
          </cell>
          <cell r="D1741" t="str">
            <v>6-11</v>
          </cell>
          <cell r="E1741" t="str">
            <v>Only Spanish</v>
          </cell>
          <cell r="F1741" t="str">
            <v>Only    Spanish</v>
          </cell>
          <cell r="G1741">
            <v>1</v>
          </cell>
        </row>
        <row r="1742">
          <cell r="A1742" t="str">
            <v>TucsonMale6-11Mostly Spanish</v>
          </cell>
          <cell r="B1742" t="str">
            <v>Tucson</v>
          </cell>
          <cell r="C1742" t="str">
            <v>Male</v>
          </cell>
          <cell r="D1742" t="str">
            <v>6-11</v>
          </cell>
          <cell r="E1742" t="str">
            <v>Mostly Spanish</v>
          </cell>
          <cell r="F1742" t="str">
            <v>Mostly  Spanish</v>
          </cell>
          <cell r="G1742">
            <v>1</v>
          </cell>
        </row>
        <row r="1743">
          <cell r="A1743" t="str">
            <v>TucsonMale6-11Mostly English</v>
          </cell>
          <cell r="B1743" t="str">
            <v>Tucson</v>
          </cell>
          <cell r="C1743" t="str">
            <v>Male</v>
          </cell>
          <cell r="D1743" t="str">
            <v>6-11</v>
          </cell>
          <cell r="E1743" t="str">
            <v>Mostly English</v>
          </cell>
          <cell r="F1743" t="str">
            <v>Mostly  English</v>
          </cell>
          <cell r="G1743">
            <v>1</v>
          </cell>
        </row>
        <row r="1744">
          <cell r="A1744" t="str">
            <v>TucsonMale6-11Only English</v>
          </cell>
          <cell r="B1744" t="str">
            <v>Tucson</v>
          </cell>
          <cell r="C1744" t="str">
            <v>Male</v>
          </cell>
          <cell r="D1744" t="str">
            <v>6-11</v>
          </cell>
          <cell r="E1744" t="str">
            <v>Only English</v>
          </cell>
          <cell r="F1744" t="str">
            <v>Only    English</v>
          </cell>
          <cell r="G1744">
            <v>1</v>
          </cell>
        </row>
        <row r="1745">
          <cell r="A1745" t="str">
            <v>TucsonMale12-17Only Spanish</v>
          </cell>
          <cell r="B1745" t="str">
            <v>Tucson</v>
          </cell>
          <cell r="C1745" t="str">
            <v>Male</v>
          </cell>
          <cell r="D1745" t="str">
            <v>12-17</v>
          </cell>
          <cell r="E1745" t="str">
            <v>Only Spanish</v>
          </cell>
          <cell r="F1745" t="str">
            <v>Only    Spanish</v>
          </cell>
          <cell r="G1745">
            <v>1</v>
          </cell>
        </row>
        <row r="1746">
          <cell r="A1746" t="str">
            <v>TucsonMale12-17Mostly Spanish</v>
          </cell>
          <cell r="B1746" t="str">
            <v>Tucson</v>
          </cell>
          <cell r="C1746" t="str">
            <v>Male</v>
          </cell>
          <cell r="D1746" t="str">
            <v>12-17</v>
          </cell>
          <cell r="E1746" t="str">
            <v>Mostly Spanish</v>
          </cell>
          <cell r="F1746" t="str">
            <v>Mostly  Spanish</v>
          </cell>
          <cell r="G1746">
            <v>2</v>
          </cell>
        </row>
        <row r="1747">
          <cell r="A1747" t="str">
            <v>TucsonMale12-17Mostly English</v>
          </cell>
          <cell r="B1747" t="str">
            <v>Tucson</v>
          </cell>
          <cell r="C1747" t="str">
            <v>Male</v>
          </cell>
          <cell r="D1747" t="str">
            <v>12-17</v>
          </cell>
          <cell r="E1747" t="str">
            <v>Mostly English</v>
          </cell>
          <cell r="F1747" t="str">
            <v>Mostly  English</v>
          </cell>
          <cell r="G1747">
            <v>2</v>
          </cell>
        </row>
        <row r="1748">
          <cell r="A1748" t="str">
            <v>TucsonMale12-17Only English</v>
          </cell>
          <cell r="B1748" t="str">
            <v>Tucson</v>
          </cell>
          <cell r="C1748" t="str">
            <v>Male</v>
          </cell>
          <cell r="D1748" t="str">
            <v>12-17</v>
          </cell>
          <cell r="E1748" t="str">
            <v>Only English</v>
          </cell>
          <cell r="F1748" t="str">
            <v>Only    English</v>
          </cell>
          <cell r="G1748">
            <v>4</v>
          </cell>
        </row>
        <row r="1749">
          <cell r="A1749" t="str">
            <v>TucsonMale18-24Only Spanish</v>
          </cell>
          <cell r="B1749" t="str">
            <v>Tucson</v>
          </cell>
          <cell r="C1749" t="str">
            <v>Male</v>
          </cell>
          <cell r="D1749" t="str">
            <v>18-24</v>
          </cell>
          <cell r="E1749" t="str">
            <v>Only Spanish</v>
          </cell>
          <cell r="F1749" t="str">
            <v>Only    Spanish</v>
          </cell>
          <cell r="G1749">
            <v>1</v>
          </cell>
        </row>
        <row r="1750">
          <cell r="A1750" t="str">
            <v>TucsonMale18-24Mostly Spanish</v>
          </cell>
          <cell r="B1750" t="str">
            <v>Tucson</v>
          </cell>
          <cell r="C1750" t="str">
            <v>Male</v>
          </cell>
          <cell r="D1750" t="str">
            <v>18-24</v>
          </cell>
          <cell r="E1750" t="str">
            <v>Mostly Spanish</v>
          </cell>
          <cell r="F1750" t="str">
            <v>Mostly  Spanish</v>
          </cell>
          <cell r="G1750">
            <v>1</v>
          </cell>
        </row>
        <row r="1751">
          <cell r="A1751" t="str">
            <v>TucsonMale18-24Mostly English</v>
          </cell>
          <cell r="B1751" t="str">
            <v>Tucson</v>
          </cell>
          <cell r="C1751" t="str">
            <v>Male</v>
          </cell>
          <cell r="D1751" t="str">
            <v>18-24</v>
          </cell>
          <cell r="E1751" t="str">
            <v>Mostly English</v>
          </cell>
          <cell r="F1751" t="str">
            <v>Mostly  English</v>
          </cell>
          <cell r="G1751">
            <v>4</v>
          </cell>
        </row>
        <row r="1752">
          <cell r="A1752" t="str">
            <v>TucsonMale25-34Only Spanish</v>
          </cell>
          <cell r="B1752" t="str">
            <v>Tucson</v>
          </cell>
          <cell r="C1752" t="str">
            <v>Male</v>
          </cell>
          <cell r="D1752" t="str">
            <v>25-34</v>
          </cell>
          <cell r="E1752" t="str">
            <v>Only Spanish</v>
          </cell>
          <cell r="F1752" t="str">
            <v>Only    Spanish</v>
          </cell>
          <cell r="G1752">
            <v>1</v>
          </cell>
        </row>
        <row r="1753">
          <cell r="A1753" t="str">
            <v>TucsonMale25-34Mostly Spanish</v>
          </cell>
          <cell r="B1753" t="str">
            <v>Tucson</v>
          </cell>
          <cell r="C1753" t="str">
            <v>Male</v>
          </cell>
          <cell r="D1753" t="str">
            <v>25-34</v>
          </cell>
          <cell r="E1753" t="str">
            <v>Mostly Spanish</v>
          </cell>
          <cell r="F1753" t="str">
            <v>Mostly  Spanish</v>
          </cell>
          <cell r="G1753">
            <v>1</v>
          </cell>
        </row>
        <row r="1754">
          <cell r="A1754" t="str">
            <v>TucsonMale25-34Mostly English</v>
          </cell>
          <cell r="B1754" t="str">
            <v>Tucson</v>
          </cell>
          <cell r="C1754" t="str">
            <v>Male</v>
          </cell>
          <cell r="D1754" t="str">
            <v>25-34</v>
          </cell>
          <cell r="E1754" t="str">
            <v>Mostly English</v>
          </cell>
          <cell r="F1754" t="str">
            <v>Mostly  English</v>
          </cell>
          <cell r="G1754">
            <v>3</v>
          </cell>
        </row>
        <row r="1755">
          <cell r="A1755" t="str">
            <v>TucsonMale25-34Only English</v>
          </cell>
          <cell r="B1755" t="str">
            <v>Tucson</v>
          </cell>
          <cell r="C1755" t="str">
            <v>Male</v>
          </cell>
          <cell r="D1755" t="str">
            <v>25-34</v>
          </cell>
          <cell r="E1755" t="str">
            <v>Only English</v>
          </cell>
          <cell r="F1755" t="str">
            <v>Only    English</v>
          </cell>
          <cell r="G1755">
            <v>1</v>
          </cell>
        </row>
        <row r="1756">
          <cell r="A1756" t="str">
            <v>TucsonMale35-44Only Spanish</v>
          </cell>
          <cell r="B1756" t="str">
            <v>Tucson</v>
          </cell>
          <cell r="C1756" t="str">
            <v>Male</v>
          </cell>
          <cell r="D1756" t="str">
            <v>35-44</v>
          </cell>
          <cell r="E1756" t="str">
            <v>Only Spanish</v>
          </cell>
          <cell r="F1756" t="str">
            <v>Only    Spanish</v>
          </cell>
          <cell r="G1756">
            <v>3</v>
          </cell>
        </row>
        <row r="1757">
          <cell r="A1757" t="str">
            <v>TucsonMale35-44Mostly Spanish</v>
          </cell>
          <cell r="B1757" t="str">
            <v>Tucson</v>
          </cell>
          <cell r="C1757" t="str">
            <v>Male</v>
          </cell>
          <cell r="D1757" t="str">
            <v>35-44</v>
          </cell>
          <cell r="E1757" t="str">
            <v>Mostly Spanish</v>
          </cell>
          <cell r="F1757" t="str">
            <v>Mostly  Spanish</v>
          </cell>
          <cell r="G1757">
            <v>1</v>
          </cell>
        </row>
        <row r="1758">
          <cell r="A1758" t="str">
            <v>TucsonMale35-44Only English</v>
          </cell>
          <cell r="B1758" t="str">
            <v>Tucson</v>
          </cell>
          <cell r="C1758" t="str">
            <v>Male</v>
          </cell>
          <cell r="D1758" t="str">
            <v>35-44</v>
          </cell>
          <cell r="E1758" t="str">
            <v>Only English</v>
          </cell>
          <cell r="F1758" t="str">
            <v>Only    English</v>
          </cell>
          <cell r="G1758">
            <v>3</v>
          </cell>
        </row>
        <row r="1759">
          <cell r="A1759" t="str">
            <v>TucsonMale45-49Mostly English</v>
          </cell>
          <cell r="B1759" t="str">
            <v>Tucson</v>
          </cell>
          <cell r="C1759" t="str">
            <v>Male</v>
          </cell>
          <cell r="D1759" t="str">
            <v>45-49</v>
          </cell>
          <cell r="E1759" t="str">
            <v>Mostly English</v>
          </cell>
          <cell r="F1759" t="str">
            <v>Mostly  English</v>
          </cell>
          <cell r="G1759">
            <v>1</v>
          </cell>
        </row>
        <row r="1760">
          <cell r="A1760" t="str">
            <v>TucsonMale45-49Only English</v>
          </cell>
          <cell r="B1760" t="str">
            <v>Tucson</v>
          </cell>
          <cell r="C1760" t="str">
            <v>Male</v>
          </cell>
          <cell r="D1760" t="str">
            <v>45-49</v>
          </cell>
          <cell r="E1760" t="str">
            <v>Only English</v>
          </cell>
          <cell r="F1760" t="str">
            <v>Only    English</v>
          </cell>
          <cell r="G1760">
            <v>2</v>
          </cell>
        </row>
        <row r="1761">
          <cell r="A1761" t="str">
            <v>TucsonMale50-54Only Spanish</v>
          </cell>
          <cell r="B1761" t="str">
            <v>Tucson</v>
          </cell>
          <cell r="C1761" t="str">
            <v>Male</v>
          </cell>
          <cell r="D1761" t="str">
            <v>50-54</v>
          </cell>
          <cell r="E1761" t="str">
            <v>Only Spanish</v>
          </cell>
          <cell r="F1761" t="str">
            <v>Only    Spanish</v>
          </cell>
          <cell r="G1761">
            <v>1</v>
          </cell>
        </row>
        <row r="1762">
          <cell r="A1762" t="str">
            <v>TucsonMale50-54Mostly Spanish</v>
          </cell>
          <cell r="B1762" t="str">
            <v>Tucson</v>
          </cell>
          <cell r="C1762" t="str">
            <v>Male</v>
          </cell>
          <cell r="D1762" t="str">
            <v>50-54</v>
          </cell>
          <cell r="E1762" t="str">
            <v>Mostly Spanish</v>
          </cell>
          <cell r="F1762" t="str">
            <v>Mostly  Spanish</v>
          </cell>
          <cell r="G1762">
            <v>2</v>
          </cell>
        </row>
        <row r="1763">
          <cell r="A1763" t="str">
            <v>TucsonMale50-54Mostly English</v>
          </cell>
          <cell r="B1763" t="str">
            <v>Tucson</v>
          </cell>
          <cell r="C1763" t="str">
            <v>Male</v>
          </cell>
          <cell r="D1763" t="str">
            <v>50-54</v>
          </cell>
          <cell r="E1763" t="str">
            <v>Mostly English</v>
          </cell>
          <cell r="F1763" t="str">
            <v>Mostly  English</v>
          </cell>
          <cell r="G1763">
            <v>1</v>
          </cell>
        </row>
        <row r="1764">
          <cell r="A1764" t="str">
            <v>TucsonMale55-64Mostly Spanish</v>
          </cell>
          <cell r="B1764" t="str">
            <v>Tucson</v>
          </cell>
          <cell r="C1764" t="str">
            <v>Male</v>
          </cell>
          <cell r="D1764" t="str">
            <v>55-64</v>
          </cell>
          <cell r="E1764" t="str">
            <v>Mostly Spanish</v>
          </cell>
          <cell r="F1764" t="str">
            <v>Mostly  Spanish</v>
          </cell>
          <cell r="G1764">
            <v>1</v>
          </cell>
        </row>
        <row r="1765">
          <cell r="A1765" t="str">
            <v>TucsonMale65+Mostly Spanish</v>
          </cell>
          <cell r="B1765" t="str">
            <v>Tucson</v>
          </cell>
          <cell r="C1765" t="str">
            <v>Male</v>
          </cell>
          <cell r="D1765" t="str">
            <v>65+</v>
          </cell>
          <cell r="E1765" t="str">
            <v>Mostly Spanish</v>
          </cell>
          <cell r="F1765" t="str">
            <v>Mostly  Spanish</v>
          </cell>
          <cell r="G1765">
            <v>2</v>
          </cell>
        </row>
        <row r="1766">
          <cell r="A1766" t="str">
            <v>TucsonMale65+Mostly English</v>
          </cell>
          <cell r="B1766" t="str">
            <v>Tucson</v>
          </cell>
          <cell r="C1766" t="str">
            <v>Male</v>
          </cell>
          <cell r="D1766" t="str">
            <v>65+</v>
          </cell>
          <cell r="E1766" t="str">
            <v>Mostly English</v>
          </cell>
          <cell r="F1766" t="str">
            <v>Mostly  English</v>
          </cell>
          <cell r="G1766">
            <v>1</v>
          </cell>
        </row>
        <row r="1767">
          <cell r="A1767" t="str">
            <v>TucsonFemale&lt;2N/A</v>
          </cell>
          <cell r="B1767" t="str">
            <v>Tucson</v>
          </cell>
          <cell r="C1767" t="str">
            <v>Female</v>
          </cell>
          <cell r="D1767" t="str">
            <v>&lt;2</v>
          </cell>
          <cell r="E1767" t="str">
            <v>N/A</v>
          </cell>
          <cell r="F1767" t="str">
            <v>DK/REF</v>
          </cell>
          <cell r="G1767">
            <v>1</v>
          </cell>
        </row>
        <row r="1768">
          <cell r="A1768" t="str">
            <v>TucsonFemale2-5Only Spanish</v>
          </cell>
          <cell r="B1768" t="str">
            <v>Tucson</v>
          </cell>
          <cell r="C1768" t="str">
            <v>Female</v>
          </cell>
          <cell r="D1768" t="str">
            <v>2-5</v>
          </cell>
          <cell r="E1768" t="str">
            <v>Only Spanish</v>
          </cell>
          <cell r="F1768" t="str">
            <v>Only    Spanish</v>
          </cell>
          <cell r="G1768">
            <v>2</v>
          </cell>
        </row>
        <row r="1769">
          <cell r="A1769" t="str">
            <v>TucsonFemale2-5Mostly Spanish</v>
          </cell>
          <cell r="B1769" t="str">
            <v>Tucson</v>
          </cell>
          <cell r="C1769" t="str">
            <v>Female</v>
          </cell>
          <cell r="D1769" t="str">
            <v>2-5</v>
          </cell>
          <cell r="E1769" t="str">
            <v>Mostly Spanish</v>
          </cell>
          <cell r="F1769" t="str">
            <v>Mostly  Spanish</v>
          </cell>
          <cell r="G1769">
            <v>1</v>
          </cell>
        </row>
        <row r="1770">
          <cell r="A1770" t="str">
            <v>TucsonFemale6-11Mostly Spanish</v>
          </cell>
          <cell r="B1770" t="str">
            <v>Tucson</v>
          </cell>
          <cell r="C1770" t="str">
            <v>Female</v>
          </cell>
          <cell r="D1770" t="str">
            <v>6-11</v>
          </cell>
          <cell r="E1770" t="str">
            <v>Mostly Spanish</v>
          </cell>
          <cell r="F1770" t="str">
            <v>Mostly  Spanish</v>
          </cell>
          <cell r="G1770">
            <v>1</v>
          </cell>
        </row>
        <row r="1771">
          <cell r="A1771" t="str">
            <v>TucsonFemale6-11Mostly English</v>
          </cell>
          <cell r="B1771" t="str">
            <v>Tucson</v>
          </cell>
          <cell r="C1771" t="str">
            <v>Female</v>
          </cell>
          <cell r="D1771" t="str">
            <v>6-11</v>
          </cell>
          <cell r="E1771" t="str">
            <v>Mostly English</v>
          </cell>
          <cell r="F1771" t="str">
            <v>Mostly  English</v>
          </cell>
          <cell r="G1771">
            <v>2</v>
          </cell>
        </row>
        <row r="1772">
          <cell r="A1772" t="str">
            <v>TucsonFemale6-11Only English</v>
          </cell>
          <cell r="B1772" t="str">
            <v>Tucson</v>
          </cell>
          <cell r="C1772" t="str">
            <v>Female</v>
          </cell>
          <cell r="D1772" t="str">
            <v>6-11</v>
          </cell>
          <cell r="E1772" t="str">
            <v>Only English</v>
          </cell>
          <cell r="F1772" t="str">
            <v>Only    English</v>
          </cell>
          <cell r="G1772">
            <v>2</v>
          </cell>
        </row>
        <row r="1773">
          <cell r="A1773" t="str">
            <v>TucsonFemale12-17Only Spanish</v>
          </cell>
          <cell r="B1773" t="str">
            <v>Tucson</v>
          </cell>
          <cell r="C1773" t="str">
            <v>Female</v>
          </cell>
          <cell r="D1773" t="str">
            <v>12-17</v>
          </cell>
          <cell r="E1773" t="str">
            <v>Only Spanish</v>
          </cell>
          <cell r="F1773" t="str">
            <v>Only    Spanish</v>
          </cell>
          <cell r="G1773">
            <v>1</v>
          </cell>
        </row>
        <row r="1774">
          <cell r="A1774" t="str">
            <v>TucsonFemale12-17Mostly Spanish</v>
          </cell>
          <cell r="B1774" t="str">
            <v>Tucson</v>
          </cell>
          <cell r="C1774" t="str">
            <v>Female</v>
          </cell>
          <cell r="D1774" t="str">
            <v>12-17</v>
          </cell>
          <cell r="E1774" t="str">
            <v>Mostly Spanish</v>
          </cell>
          <cell r="F1774" t="str">
            <v>Mostly  Spanish</v>
          </cell>
          <cell r="G1774">
            <v>3</v>
          </cell>
        </row>
        <row r="1775">
          <cell r="A1775" t="str">
            <v>TucsonFemale12-17Mostly English</v>
          </cell>
          <cell r="B1775" t="str">
            <v>Tucson</v>
          </cell>
          <cell r="C1775" t="str">
            <v>Female</v>
          </cell>
          <cell r="D1775" t="str">
            <v>12-17</v>
          </cell>
          <cell r="E1775" t="str">
            <v>Mostly English</v>
          </cell>
          <cell r="F1775" t="str">
            <v>Mostly  English</v>
          </cell>
          <cell r="G1775">
            <v>2</v>
          </cell>
        </row>
        <row r="1776">
          <cell r="A1776" t="str">
            <v>TucsonFemale12-17Only English</v>
          </cell>
          <cell r="B1776" t="str">
            <v>Tucson</v>
          </cell>
          <cell r="C1776" t="str">
            <v>Female</v>
          </cell>
          <cell r="D1776" t="str">
            <v>12-17</v>
          </cell>
          <cell r="E1776" t="str">
            <v>Only English</v>
          </cell>
          <cell r="F1776" t="str">
            <v>Only    English</v>
          </cell>
          <cell r="G1776">
            <v>5</v>
          </cell>
        </row>
        <row r="1777">
          <cell r="A1777" t="str">
            <v>TucsonFemale18-24Only Spanish</v>
          </cell>
          <cell r="B1777" t="str">
            <v>Tucson</v>
          </cell>
          <cell r="C1777" t="str">
            <v>Female</v>
          </cell>
          <cell r="D1777" t="str">
            <v>18-24</v>
          </cell>
          <cell r="E1777" t="str">
            <v>Only Spanish</v>
          </cell>
          <cell r="F1777" t="str">
            <v>Only    Spanish</v>
          </cell>
          <cell r="G1777">
            <v>2</v>
          </cell>
        </row>
        <row r="1778">
          <cell r="A1778" t="str">
            <v>TucsonFemale18-24Mostly Spanish</v>
          </cell>
          <cell r="B1778" t="str">
            <v>Tucson</v>
          </cell>
          <cell r="C1778" t="str">
            <v>Female</v>
          </cell>
          <cell r="D1778" t="str">
            <v>18-24</v>
          </cell>
          <cell r="E1778" t="str">
            <v>Mostly Spanish</v>
          </cell>
          <cell r="F1778" t="str">
            <v>Mostly  Spanish</v>
          </cell>
          <cell r="G1778">
            <v>1</v>
          </cell>
        </row>
        <row r="1779">
          <cell r="A1779" t="str">
            <v>TucsonFemale18-24Mostly English</v>
          </cell>
          <cell r="B1779" t="str">
            <v>Tucson</v>
          </cell>
          <cell r="C1779" t="str">
            <v>Female</v>
          </cell>
          <cell r="D1779" t="str">
            <v>18-24</v>
          </cell>
          <cell r="E1779" t="str">
            <v>Mostly English</v>
          </cell>
          <cell r="F1779" t="str">
            <v>Mostly  English</v>
          </cell>
          <cell r="G1779">
            <v>3</v>
          </cell>
        </row>
        <row r="1780">
          <cell r="A1780" t="str">
            <v>TucsonFemale18-24Only English</v>
          </cell>
          <cell r="B1780" t="str">
            <v>Tucson</v>
          </cell>
          <cell r="C1780" t="str">
            <v>Female</v>
          </cell>
          <cell r="D1780" t="str">
            <v>18-24</v>
          </cell>
          <cell r="E1780" t="str">
            <v>Only English</v>
          </cell>
          <cell r="F1780" t="str">
            <v>Only    English</v>
          </cell>
          <cell r="G1780">
            <v>2</v>
          </cell>
        </row>
        <row r="1781">
          <cell r="A1781" t="str">
            <v>TucsonFemale25-34Only Spanish</v>
          </cell>
          <cell r="B1781" t="str">
            <v>Tucson</v>
          </cell>
          <cell r="C1781" t="str">
            <v>Female</v>
          </cell>
          <cell r="D1781" t="str">
            <v>25-34</v>
          </cell>
          <cell r="E1781" t="str">
            <v>Only Spanish</v>
          </cell>
          <cell r="F1781" t="str">
            <v>Only    Spanish</v>
          </cell>
          <cell r="G1781">
            <v>1</v>
          </cell>
        </row>
        <row r="1782">
          <cell r="A1782" t="str">
            <v>TucsonFemale25-34Mostly Spanish</v>
          </cell>
          <cell r="B1782" t="str">
            <v>Tucson</v>
          </cell>
          <cell r="C1782" t="str">
            <v>Female</v>
          </cell>
          <cell r="D1782" t="str">
            <v>25-34</v>
          </cell>
          <cell r="E1782" t="str">
            <v>Mostly Spanish</v>
          </cell>
          <cell r="F1782" t="str">
            <v>Mostly  Spanish</v>
          </cell>
          <cell r="G1782">
            <v>2</v>
          </cell>
        </row>
        <row r="1783">
          <cell r="A1783" t="str">
            <v>TucsonFemale25-34Mostly English</v>
          </cell>
          <cell r="B1783" t="str">
            <v>Tucson</v>
          </cell>
          <cell r="C1783" t="str">
            <v>Female</v>
          </cell>
          <cell r="D1783" t="str">
            <v>25-34</v>
          </cell>
          <cell r="E1783" t="str">
            <v>Mostly English</v>
          </cell>
          <cell r="F1783" t="str">
            <v>Mostly  English</v>
          </cell>
          <cell r="G1783">
            <v>2</v>
          </cell>
        </row>
        <row r="1784">
          <cell r="A1784" t="str">
            <v>TucsonFemale25-34Only English</v>
          </cell>
          <cell r="B1784" t="str">
            <v>Tucson</v>
          </cell>
          <cell r="C1784" t="str">
            <v>Female</v>
          </cell>
          <cell r="D1784" t="str">
            <v>25-34</v>
          </cell>
          <cell r="E1784" t="str">
            <v>Only English</v>
          </cell>
          <cell r="F1784" t="str">
            <v>Only    English</v>
          </cell>
          <cell r="G1784">
            <v>2</v>
          </cell>
        </row>
        <row r="1785">
          <cell r="A1785" t="str">
            <v>TucsonFemale35-44Only Spanish</v>
          </cell>
          <cell r="B1785" t="str">
            <v>Tucson</v>
          </cell>
          <cell r="C1785" t="str">
            <v>Female</v>
          </cell>
          <cell r="D1785" t="str">
            <v>35-44</v>
          </cell>
          <cell r="E1785" t="str">
            <v>Only Spanish</v>
          </cell>
          <cell r="F1785" t="str">
            <v>Only    Spanish</v>
          </cell>
          <cell r="G1785">
            <v>1</v>
          </cell>
        </row>
        <row r="1786">
          <cell r="A1786" t="str">
            <v>TucsonFemale35-44Mostly Spanish</v>
          </cell>
          <cell r="B1786" t="str">
            <v>Tucson</v>
          </cell>
          <cell r="C1786" t="str">
            <v>Female</v>
          </cell>
          <cell r="D1786" t="str">
            <v>35-44</v>
          </cell>
          <cell r="E1786" t="str">
            <v>Mostly Spanish</v>
          </cell>
          <cell r="F1786" t="str">
            <v>Mostly  Spanish</v>
          </cell>
          <cell r="G1786">
            <v>5</v>
          </cell>
        </row>
        <row r="1787">
          <cell r="A1787" t="str">
            <v>TucsonFemale35-44Mostly English</v>
          </cell>
          <cell r="B1787" t="str">
            <v>Tucson</v>
          </cell>
          <cell r="C1787" t="str">
            <v>Female</v>
          </cell>
          <cell r="D1787" t="str">
            <v>35-44</v>
          </cell>
          <cell r="E1787" t="str">
            <v>Mostly English</v>
          </cell>
          <cell r="F1787" t="str">
            <v>Mostly  English</v>
          </cell>
          <cell r="G1787">
            <v>1</v>
          </cell>
        </row>
        <row r="1788">
          <cell r="A1788" t="str">
            <v>TucsonFemale45-49Only Spanish</v>
          </cell>
          <cell r="B1788" t="str">
            <v>Tucson</v>
          </cell>
          <cell r="C1788" t="str">
            <v>Female</v>
          </cell>
          <cell r="D1788" t="str">
            <v>45-49</v>
          </cell>
          <cell r="E1788" t="str">
            <v>Only Spanish</v>
          </cell>
          <cell r="F1788" t="str">
            <v>Only    Spanish</v>
          </cell>
          <cell r="G1788">
            <v>2</v>
          </cell>
        </row>
        <row r="1789">
          <cell r="A1789" t="str">
            <v>TucsonFemale45-49Mostly Spanish</v>
          </cell>
          <cell r="B1789" t="str">
            <v>Tucson</v>
          </cell>
          <cell r="C1789" t="str">
            <v>Female</v>
          </cell>
          <cell r="D1789" t="str">
            <v>45-49</v>
          </cell>
          <cell r="E1789" t="str">
            <v>Mostly Spanish</v>
          </cell>
          <cell r="F1789" t="str">
            <v>Mostly  Spanish</v>
          </cell>
          <cell r="G1789">
            <v>2</v>
          </cell>
        </row>
        <row r="1790">
          <cell r="A1790" t="str">
            <v>TucsonFemale45-49Mostly English</v>
          </cell>
          <cell r="B1790" t="str">
            <v>Tucson</v>
          </cell>
          <cell r="C1790" t="str">
            <v>Female</v>
          </cell>
          <cell r="D1790" t="str">
            <v>45-49</v>
          </cell>
          <cell r="E1790" t="str">
            <v>Mostly English</v>
          </cell>
          <cell r="F1790" t="str">
            <v>Mostly  English</v>
          </cell>
          <cell r="G1790">
            <v>3</v>
          </cell>
        </row>
        <row r="1791">
          <cell r="A1791" t="str">
            <v>TucsonFemale45-49Only English</v>
          </cell>
          <cell r="B1791" t="str">
            <v>Tucson</v>
          </cell>
          <cell r="C1791" t="str">
            <v>Female</v>
          </cell>
          <cell r="D1791" t="str">
            <v>45-49</v>
          </cell>
          <cell r="E1791" t="str">
            <v>Only English</v>
          </cell>
          <cell r="F1791" t="str">
            <v>Only    English</v>
          </cell>
          <cell r="G1791">
            <v>1</v>
          </cell>
        </row>
        <row r="1792">
          <cell r="A1792" t="str">
            <v>TucsonFemale50-54Only Spanish</v>
          </cell>
          <cell r="B1792" t="str">
            <v>Tucson</v>
          </cell>
          <cell r="C1792" t="str">
            <v>Female</v>
          </cell>
          <cell r="D1792" t="str">
            <v>50-54</v>
          </cell>
          <cell r="E1792" t="str">
            <v>Only Spanish</v>
          </cell>
          <cell r="F1792" t="str">
            <v>Only    Spanish</v>
          </cell>
          <cell r="G1792">
            <v>2</v>
          </cell>
        </row>
        <row r="1793">
          <cell r="A1793" t="str">
            <v>TucsonFemale50-54Mostly Spanish</v>
          </cell>
          <cell r="B1793" t="str">
            <v>Tucson</v>
          </cell>
          <cell r="C1793" t="str">
            <v>Female</v>
          </cell>
          <cell r="D1793" t="str">
            <v>50-54</v>
          </cell>
          <cell r="E1793" t="str">
            <v>Mostly Spanish</v>
          </cell>
          <cell r="F1793" t="str">
            <v>Mostly  Spanish</v>
          </cell>
          <cell r="G1793">
            <v>1</v>
          </cell>
        </row>
        <row r="1794">
          <cell r="A1794" t="str">
            <v>TucsonFemale55-64Mostly Spanish</v>
          </cell>
          <cell r="B1794" t="str">
            <v>Tucson</v>
          </cell>
          <cell r="C1794" t="str">
            <v>Female</v>
          </cell>
          <cell r="D1794" t="str">
            <v>55-64</v>
          </cell>
          <cell r="E1794" t="str">
            <v>Mostly Spanish</v>
          </cell>
          <cell r="F1794" t="str">
            <v>Mostly  Spanish</v>
          </cell>
          <cell r="G1794">
            <v>1</v>
          </cell>
        </row>
        <row r="1795">
          <cell r="A1795" t="str">
            <v>TucsonFemale65+Mostly Spanish</v>
          </cell>
          <cell r="B1795" t="str">
            <v>Tucson</v>
          </cell>
          <cell r="C1795" t="str">
            <v>Female</v>
          </cell>
          <cell r="D1795" t="str">
            <v>65+</v>
          </cell>
          <cell r="E1795" t="str">
            <v>Mostly Spanish</v>
          </cell>
          <cell r="F1795" t="str">
            <v>Mostly  Spanish</v>
          </cell>
          <cell r="G1795">
            <v>1</v>
          </cell>
        </row>
        <row r="1796">
          <cell r="A1796" t="str">
            <v>TucsonFemale65+Spanish &amp; English</v>
          </cell>
          <cell r="B1796" t="str">
            <v>Tucson</v>
          </cell>
          <cell r="C1796" t="str">
            <v>Female</v>
          </cell>
          <cell r="D1796" t="str">
            <v>65+</v>
          </cell>
          <cell r="E1796" t="str">
            <v>Spanish &amp; English</v>
          </cell>
          <cell r="F1796" t="str">
            <v>Spanish English</v>
          </cell>
          <cell r="G1796">
            <v>1</v>
          </cell>
        </row>
        <row r="1797">
          <cell r="A1797" t="str">
            <v>TucsonFemale65+Mostly English</v>
          </cell>
          <cell r="B1797" t="str">
            <v>Tucson</v>
          </cell>
          <cell r="C1797" t="str">
            <v>Female</v>
          </cell>
          <cell r="D1797" t="str">
            <v>65+</v>
          </cell>
          <cell r="E1797" t="str">
            <v>Mostly English</v>
          </cell>
          <cell r="F1797" t="str">
            <v>Mostly  English</v>
          </cell>
          <cell r="G1797">
            <v>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rbitron Geo"/>
      <sheetName val="NMR DMA"/>
      <sheetName val="NHTI"/>
      <sheetName val="data"/>
    </sheetNames>
    <sheetDataSet>
      <sheetData sheetId="0" refreshError="1"/>
      <sheetData sheetId="1" refreshError="1"/>
      <sheetData sheetId="2" refreshError="1"/>
      <sheetData sheetId="3">
        <row r="9">
          <cell r="K9" t="str">
            <v>Arbitron Metro AreasUsing Arbitron Definitions</v>
          </cell>
          <cell r="L9" t="str">
            <v>aa</v>
          </cell>
        </row>
        <row r="10">
          <cell r="K10" t="str">
            <v>Arbitron Metro AreasUsing Nielsen Definitions</v>
          </cell>
          <cell r="L10" t="str">
            <v>an</v>
          </cell>
        </row>
        <row r="11">
          <cell r="K11" t="str">
            <v>National (with Los Angeles Weighted)Using Arbitron Definitions</v>
          </cell>
          <cell r="L11" t="str">
            <v>arb</v>
          </cell>
        </row>
        <row r="12">
          <cell r="K12" t="str">
            <v>National (with Los Angeles Weighted)Using Nielsen Definitions</v>
          </cell>
          <cell r="L12" t="str">
            <v>NMR</v>
          </cell>
        </row>
        <row r="13">
          <cell r="K13" t="str">
            <v>Nielsen Designated Market AreasUsing Arbitron Definitions</v>
          </cell>
          <cell r="L13" t="str">
            <v>na</v>
          </cell>
        </row>
        <row r="14">
          <cell r="K14" t="str">
            <v>Nielsen Designated Market AreasUsing Nielsen Definitions</v>
          </cell>
          <cell r="L14" t="str">
            <v>nn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workbookViewId="0">
      <selection activeCell="C21" sqref="C21"/>
    </sheetView>
  </sheetViews>
  <sheetFormatPr defaultRowHeight="12.5"/>
  <cols>
    <col min="3" max="7" width="7.453125" customWidth="1"/>
    <col min="8" max="8" width="15.453125" customWidth="1"/>
    <col min="9" max="13" width="7.453125" customWidth="1"/>
  </cols>
  <sheetData>
    <row r="1" spans="1:13" ht="13">
      <c r="A1" s="3"/>
      <c r="B1" s="10"/>
      <c r="C1" s="4" t="s">
        <v>19</v>
      </c>
      <c r="I1" s="11" t="s">
        <v>20</v>
      </c>
      <c r="J1" s="5"/>
      <c r="K1" s="5"/>
      <c r="L1" s="5"/>
      <c r="M1" s="5"/>
    </row>
    <row r="3" spans="1:13" ht="13">
      <c r="C3" s="3" t="s">
        <v>7</v>
      </c>
      <c r="D3" s="4"/>
      <c r="E3" s="3"/>
      <c r="F3" s="3"/>
      <c r="G3" s="3"/>
      <c r="H3" s="3"/>
      <c r="I3" s="3" t="s">
        <v>7</v>
      </c>
      <c r="J3" s="3"/>
      <c r="K3" s="3"/>
      <c r="L3" s="5"/>
      <c r="M3" s="5"/>
    </row>
    <row r="4" spans="1:13">
      <c r="C4" t="s">
        <v>0</v>
      </c>
      <c r="D4" t="s">
        <v>1</v>
      </c>
      <c r="E4" t="s">
        <v>8</v>
      </c>
      <c r="F4" t="s">
        <v>2</v>
      </c>
      <c r="G4" t="s">
        <v>3</v>
      </c>
      <c r="I4" s="5" t="s">
        <v>0</v>
      </c>
      <c r="J4" s="5" t="s">
        <v>1</v>
      </c>
      <c r="K4" s="5" t="s">
        <v>8</v>
      </c>
      <c r="L4" s="5" t="s">
        <v>2</v>
      </c>
      <c r="M4" s="5" t="s">
        <v>3</v>
      </c>
    </row>
    <row r="5" spans="1:13">
      <c r="A5" t="s">
        <v>9</v>
      </c>
      <c r="B5" s="6" t="s">
        <v>10</v>
      </c>
      <c r="C5" s="7">
        <v>126.86573199999999</v>
      </c>
      <c r="D5" s="7">
        <v>116.1093691</v>
      </c>
      <c r="E5" s="7">
        <v>19.563076299999999</v>
      </c>
      <c r="F5" s="7">
        <v>107.899299</v>
      </c>
      <c r="G5" s="7">
        <v>106.8825155</v>
      </c>
      <c r="H5" s="8"/>
      <c r="I5" s="9">
        <v>130.40902961</v>
      </c>
      <c r="J5" s="9">
        <v>123.72304576000001</v>
      </c>
      <c r="K5" s="9">
        <v>20.828504037999998</v>
      </c>
      <c r="L5" s="9">
        <v>149.81805922000001</v>
      </c>
      <c r="M5" s="9">
        <v>123.45653634</v>
      </c>
    </row>
    <row r="6" spans="1:13">
      <c r="B6" s="6" t="s">
        <v>11</v>
      </c>
      <c r="C6" s="7">
        <v>47.3362227</v>
      </c>
      <c r="D6" s="7">
        <v>194.42880829999999</v>
      </c>
      <c r="E6" s="7">
        <v>45.722795900000001</v>
      </c>
      <c r="F6" s="7">
        <v>288.10125369999997</v>
      </c>
      <c r="G6" s="7">
        <v>172.67244539999999</v>
      </c>
      <c r="H6" s="8"/>
      <c r="I6" s="9">
        <v>57.533018843999997</v>
      </c>
      <c r="J6" s="9">
        <v>166.5515498</v>
      </c>
      <c r="K6" s="9">
        <v>51.485512114000002</v>
      </c>
      <c r="L6" s="9">
        <v>314.38813998000001</v>
      </c>
      <c r="M6" s="9">
        <v>192.64656325999999</v>
      </c>
    </row>
    <row r="7" spans="1:13">
      <c r="B7" s="6" t="s">
        <v>12</v>
      </c>
      <c r="C7" s="7">
        <v>44.563076299999999</v>
      </c>
      <c r="D7" s="7">
        <v>145.68922889999999</v>
      </c>
      <c r="E7" s="7">
        <v>36.9496495</v>
      </c>
      <c r="F7" s="7">
        <v>308.43747639999998</v>
      </c>
      <c r="G7" s="7">
        <v>160.0590186</v>
      </c>
      <c r="H7" s="8"/>
      <c r="I7" s="9">
        <v>44.876010768</v>
      </c>
      <c r="J7" s="9">
        <v>146.5515498</v>
      </c>
      <c r="K7" s="9">
        <v>55.142520189999999</v>
      </c>
      <c r="L7" s="9">
        <v>365.98719652</v>
      </c>
      <c r="M7" s="9">
        <v>212.69406999</v>
      </c>
    </row>
    <row r="8" spans="1:13">
      <c r="B8" s="6" t="s">
        <v>13</v>
      </c>
      <c r="C8" s="7">
        <v>242.37845780000001</v>
      </c>
      <c r="D8" s="7">
        <v>189.832165</v>
      </c>
      <c r="E8" s="7">
        <v>39.126152599999998</v>
      </c>
      <c r="F8" s="7">
        <v>247.8744001</v>
      </c>
      <c r="G8" s="7">
        <v>127.0758021</v>
      </c>
      <c r="H8" s="8"/>
      <c r="I8" s="9">
        <v>216.50404306999999</v>
      </c>
      <c r="J8" s="9">
        <v>231.47506730000001</v>
      </c>
      <c r="K8" s="9">
        <v>60.799528266000003</v>
      </c>
      <c r="L8" s="9">
        <v>337.20619921000002</v>
      </c>
      <c r="M8" s="9">
        <v>164.84703500000001</v>
      </c>
    </row>
    <row r="9" spans="1:13">
      <c r="B9" s="6" t="s">
        <v>14</v>
      </c>
      <c r="C9" s="7">
        <v>382.82404960000002</v>
      </c>
      <c r="D9" s="7">
        <v>363.31132380000003</v>
      </c>
      <c r="E9" s="7">
        <v>39.126152599999998</v>
      </c>
      <c r="F9" s="7">
        <v>235.94153410000001</v>
      </c>
      <c r="G9" s="7">
        <v>111.6724454</v>
      </c>
      <c r="H9" s="8"/>
      <c r="I9" s="9">
        <v>397.76010767999998</v>
      </c>
      <c r="J9" s="9">
        <v>393.24561978999998</v>
      </c>
      <c r="K9" s="9">
        <v>41.533018843999997</v>
      </c>
      <c r="L9" s="9">
        <v>308.70215614</v>
      </c>
      <c r="M9" s="9">
        <v>141.69406999</v>
      </c>
    </row>
    <row r="10" spans="1:13">
      <c r="B10" s="6" t="s">
        <v>15</v>
      </c>
      <c r="C10" s="7">
        <v>354.8408331</v>
      </c>
      <c r="D10" s="7">
        <v>320.3281073</v>
      </c>
      <c r="E10" s="7">
        <v>46.9496495</v>
      </c>
      <c r="F10" s="7">
        <v>178.62209490000001</v>
      </c>
      <c r="G10" s="7">
        <v>107.6892289</v>
      </c>
      <c r="H10" s="8"/>
      <c r="I10" s="9">
        <v>338.80761440999999</v>
      </c>
      <c r="J10" s="9">
        <v>379.87365210000002</v>
      </c>
      <c r="K10" s="9">
        <v>45.485512114000002</v>
      </c>
      <c r="L10" s="9">
        <v>231.78908344999999</v>
      </c>
      <c r="M10" s="9">
        <v>125.59905653</v>
      </c>
    </row>
    <row r="11" spans="1:13">
      <c r="B11" s="6" t="s">
        <v>16</v>
      </c>
      <c r="C11" s="7">
        <v>234.3616743</v>
      </c>
      <c r="D11" s="7">
        <v>200.63887840000001</v>
      </c>
      <c r="E11" s="7">
        <v>24.369789699999998</v>
      </c>
      <c r="F11" s="7">
        <v>139.5295093</v>
      </c>
      <c r="G11" s="7">
        <v>88.495942299999996</v>
      </c>
      <c r="H11" s="8"/>
      <c r="I11" s="9">
        <v>223.39858480000001</v>
      </c>
      <c r="J11" s="9">
        <v>242.63611845</v>
      </c>
      <c r="K11" s="9">
        <v>35.095013459999997</v>
      </c>
      <c r="L11" s="9">
        <v>181.08456864999999</v>
      </c>
      <c r="M11" s="9">
        <v>127.03706192</v>
      </c>
    </row>
    <row r="12" spans="1:13">
      <c r="B12" s="6" t="s">
        <v>17</v>
      </c>
      <c r="C12" s="7">
        <v>214.52139389999999</v>
      </c>
      <c r="D12" s="7">
        <v>181.0758021</v>
      </c>
      <c r="E12" s="7">
        <v>22.773146400000002</v>
      </c>
      <c r="F12" s="7">
        <v>110.4959423</v>
      </c>
      <c r="G12" s="7">
        <v>54.756362899999999</v>
      </c>
      <c r="H12" s="8"/>
      <c r="I12" s="9">
        <v>242.32210230000001</v>
      </c>
      <c r="J12" s="9">
        <v>210.74157672000001</v>
      </c>
      <c r="K12" s="9">
        <v>33.047506730000002</v>
      </c>
      <c r="L12" s="9">
        <v>167.08456864999999</v>
      </c>
      <c r="M12" s="9">
        <v>72.142520189999999</v>
      </c>
    </row>
    <row r="13" spans="1:13">
      <c r="B13" s="6"/>
      <c r="C13" s="7"/>
      <c r="D13" s="7"/>
      <c r="E13" s="7"/>
      <c r="F13" s="7"/>
      <c r="G13" s="7"/>
      <c r="H13" s="8"/>
      <c r="I13" s="9"/>
      <c r="J13" s="9"/>
      <c r="K13" s="9"/>
      <c r="L13" s="9"/>
      <c r="M13" s="9"/>
    </row>
    <row r="14" spans="1:13">
      <c r="A14" t="s">
        <v>18</v>
      </c>
      <c r="B14" s="6" t="s">
        <v>10</v>
      </c>
      <c r="C14" s="7">
        <v>108.6892289</v>
      </c>
      <c r="D14" s="7">
        <v>145.47915879999999</v>
      </c>
      <c r="E14" s="7">
        <v>20.983216500000001</v>
      </c>
      <c r="F14" s="7">
        <v>140.3026557</v>
      </c>
      <c r="G14" s="7">
        <v>84.336222699999993</v>
      </c>
      <c r="H14" s="8"/>
      <c r="I14" s="9">
        <v>122.28504038</v>
      </c>
      <c r="J14" s="9">
        <v>138.28504038</v>
      </c>
      <c r="K14" s="9">
        <v>25.609501345999998</v>
      </c>
      <c r="L14" s="9">
        <v>147.25606461000001</v>
      </c>
      <c r="M14" s="9">
        <v>119.89454173</v>
      </c>
    </row>
    <row r="15" spans="1:13">
      <c r="B15" s="6" t="s">
        <v>11</v>
      </c>
      <c r="C15" s="7">
        <v>51.722795900000001</v>
      </c>
      <c r="D15" s="7">
        <v>174.09258560000001</v>
      </c>
      <c r="E15" s="7">
        <v>36.126152599999998</v>
      </c>
      <c r="F15" s="7">
        <v>255.3281073</v>
      </c>
      <c r="G15" s="7">
        <v>182.63887840000001</v>
      </c>
      <c r="H15" s="8"/>
      <c r="I15" s="9">
        <v>76.533018843999997</v>
      </c>
      <c r="J15" s="9">
        <v>191.81805922000001</v>
      </c>
      <c r="K15" s="9">
        <v>48.485512114000002</v>
      </c>
      <c r="L15" s="9">
        <v>340.18766825</v>
      </c>
      <c r="M15" s="9">
        <v>165.72304575999999</v>
      </c>
    </row>
    <row r="16" spans="1:13">
      <c r="B16" s="6" t="s">
        <v>12</v>
      </c>
      <c r="C16" s="7">
        <v>44.159719600000003</v>
      </c>
      <c r="D16" s="7">
        <v>149.67244539999999</v>
      </c>
      <c r="E16" s="7">
        <v>48.126152599999998</v>
      </c>
      <c r="F16" s="7">
        <v>314.27775680000002</v>
      </c>
      <c r="G16" s="7">
        <v>143.0758021</v>
      </c>
      <c r="H16" s="8"/>
      <c r="I16" s="9">
        <v>35.438005384</v>
      </c>
      <c r="J16" s="9">
        <v>134.72304575999999</v>
      </c>
      <c r="K16" s="9">
        <v>44.266509421999999</v>
      </c>
      <c r="L16" s="9">
        <v>340.67318036</v>
      </c>
      <c r="M16" s="9">
        <v>172.94204846</v>
      </c>
    </row>
    <row r="17" spans="2:13">
      <c r="B17" s="6" t="s">
        <v>13</v>
      </c>
      <c r="C17" s="7">
        <v>127.0590186</v>
      </c>
      <c r="D17" s="7">
        <v>184.832165</v>
      </c>
      <c r="E17" s="7">
        <v>31.353006199999999</v>
      </c>
      <c r="F17" s="7">
        <v>253.1180372</v>
      </c>
      <c r="G17" s="7">
        <v>131.0758021</v>
      </c>
      <c r="H17" s="8"/>
      <c r="I17" s="9">
        <v>123.97102423</v>
      </c>
      <c r="J17" s="9">
        <v>187.91307268</v>
      </c>
      <c r="K17" s="9">
        <v>56.190026920000001</v>
      </c>
      <c r="L17" s="9">
        <v>311.35916421000002</v>
      </c>
      <c r="M17" s="9">
        <v>170.47506730000001</v>
      </c>
    </row>
    <row r="18" spans="2:13">
      <c r="B18" s="6" t="s">
        <v>14</v>
      </c>
      <c r="C18" s="7">
        <v>328.00055270000001</v>
      </c>
      <c r="D18" s="7">
        <v>308.34489079999997</v>
      </c>
      <c r="E18" s="7">
        <v>43.529509300000001</v>
      </c>
      <c r="F18" s="7">
        <v>269.5381774</v>
      </c>
      <c r="G18" s="7">
        <v>122.46237530000001</v>
      </c>
      <c r="H18" s="8"/>
      <c r="I18" s="9">
        <v>339.27459556999997</v>
      </c>
      <c r="J18" s="9">
        <v>367.16913728999998</v>
      </c>
      <c r="K18" s="9">
        <v>38.485512114000002</v>
      </c>
      <c r="L18" s="9">
        <v>347.96866555999998</v>
      </c>
      <c r="M18" s="9">
        <v>137.77055249</v>
      </c>
    </row>
    <row r="19" spans="2:13">
      <c r="B19" s="6" t="s">
        <v>15</v>
      </c>
      <c r="C19" s="7">
        <v>328.40390939999997</v>
      </c>
      <c r="D19" s="7">
        <v>285.34489079999997</v>
      </c>
      <c r="E19" s="7">
        <v>35.369789699999998</v>
      </c>
      <c r="F19" s="7">
        <v>195.0254516</v>
      </c>
      <c r="G19" s="7">
        <v>117.3026557</v>
      </c>
      <c r="H19" s="8"/>
      <c r="I19" s="9">
        <v>290.73113190999999</v>
      </c>
      <c r="J19" s="9">
        <v>325.38813998000001</v>
      </c>
      <c r="K19" s="9">
        <v>47.876010768</v>
      </c>
      <c r="L19" s="9">
        <v>268.24561978999998</v>
      </c>
      <c r="M19" s="9">
        <v>115.11354442</v>
      </c>
    </row>
    <row r="20" spans="2:13">
      <c r="B20" s="6" t="s">
        <v>16</v>
      </c>
      <c r="C20" s="7">
        <v>221.8744001</v>
      </c>
      <c r="D20" s="7">
        <v>191.65566190000001</v>
      </c>
      <c r="E20" s="7">
        <v>20.579859800000001</v>
      </c>
      <c r="F20" s="7">
        <v>152.0758021</v>
      </c>
      <c r="G20" s="7">
        <v>84.302655700000003</v>
      </c>
      <c r="H20" s="8"/>
      <c r="I20" s="9">
        <v>238.49359826</v>
      </c>
      <c r="J20" s="9">
        <v>229.02661710000001</v>
      </c>
      <c r="K20" s="9">
        <v>41.657008075999997</v>
      </c>
      <c r="L20" s="9">
        <v>191.20855788</v>
      </c>
      <c r="M20" s="9">
        <v>100.06603769</v>
      </c>
    </row>
    <row r="21" spans="2:13">
      <c r="B21" s="6" t="s">
        <v>17</v>
      </c>
      <c r="C21" s="7">
        <v>327.98376919999998</v>
      </c>
      <c r="D21" s="7">
        <v>165.2858722</v>
      </c>
      <c r="E21" s="7">
        <v>32.983216499999997</v>
      </c>
      <c r="F21" s="7">
        <v>131.3026557</v>
      </c>
      <c r="G21" s="7">
        <v>49.1429361</v>
      </c>
      <c r="H21" s="8"/>
      <c r="I21" s="9">
        <v>346.38813998000001</v>
      </c>
      <c r="J21" s="9">
        <v>234.54110499000001</v>
      </c>
      <c r="K21" s="9">
        <v>34.047506730000002</v>
      </c>
      <c r="L21" s="9">
        <v>194.86556594999999</v>
      </c>
      <c r="M21" s="9">
        <v>90.752021536000001</v>
      </c>
    </row>
    <row r="24" spans="2:13">
      <c r="C24" s="12">
        <f>SUM(C5:C21,I5:I21)</f>
        <v>6410.3099001399996</v>
      </c>
      <c r="D24" s="12">
        <f>SUM(D5:D21,J5:J21)</f>
        <v>7019.7837505200005</v>
      </c>
      <c r="E24" s="12">
        <f>SUM(E5:E21,K5:K21)</f>
        <v>1223.6660189459999</v>
      </c>
      <c r="F24" s="12">
        <f>SUM(F5:F21,L5:L21)</f>
        <v>7525.6946120299981</v>
      </c>
      <c r="G24" s="12">
        <f>SUM(G5:G21,M5:M21)</f>
        <v>4076.4948618060002</v>
      </c>
      <c r="H24" s="13">
        <v>47090</v>
      </c>
    </row>
    <row r="25" spans="2:13">
      <c r="C25" s="14">
        <v>11500</v>
      </c>
      <c r="D25" s="14">
        <v>12590</v>
      </c>
      <c r="E25" s="14">
        <v>2190</v>
      </c>
      <c r="F25" s="14">
        <v>13500</v>
      </c>
      <c r="G25" s="14">
        <v>7310</v>
      </c>
      <c r="H25">
        <f>SUM(C25:G25)</f>
        <v>47090</v>
      </c>
    </row>
  </sheetData>
  <phoneticPr fontId="4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W147"/>
  <sheetViews>
    <sheetView topLeftCell="E1" workbookViewId="0">
      <selection activeCell="L12" sqref="L12"/>
    </sheetView>
  </sheetViews>
  <sheetFormatPr defaultRowHeight="13"/>
  <cols>
    <col min="1" max="1" width="123.54296875" bestFit="1" customWidth="1"/>
    <col min="2" max="2" width="20.54296875" customWidth="1"/>
    <col min="3" max="3" width="27.453125" style="15" customWidth="1"/>
    <col min="4" max="4" width="13.453125" style="17" customWidth="1"/>
    <col min="5" max="5" width="12.453125" customWidth="1"/>
    <col min="7" max="7" width="9.453125" style="2" customWidth="1"/>
    <col min="8" max="8" width="5.453125" style="16" customWidth="1"/>
    <col min="9" max="9" width="15.54296875" style="2" customWidth="1"/>
    <col min="10" max="12" width="11.453125" customWidth="1"/>
    <col min="13" max="13" width="9.54296875" customWidth="1"/>
    <col min="14" max="14" width="11.453125" customWidth="1"/>
    <col min="15" max="16" width="11.54296875" customWidth="1"/>
    <col min="17" max="17" width="12.453125" customWidth="1"/>
    <col min="23" max="23" width="9.453125" style="3" customWidth="1"/>
  </cols>
  <sheetData>
    <row r="1" spans="1:21">
      <c r="A1" s="134" t="s">
        <v>116</v>
      </c>
      <c r="I1" s="121" t="s">
        <v>68</v>
      </c>
      <c r="J1" s="122" t="s">
        <v>75</v>
      </c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4"/>
    </row>
    <row r="2" spans="1:21">
      <c r="A2" s="135" t="s">
        <v>61</v>
      </c>
      <c r="I2" s="125"/>
      <c r="J2" s="126" t="s">
        <v>112</v>
      </c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8"/>
    </row>
    <row r="3" spans="1:21">
      <c r="A3" s="136" t="s">
        <v>60</v>
      </c>
      <c r="B3" s="17" t="s">
        <v>64</v>
      </c>
      <c r="C3" s="17" t="s">
        <v>63</v>
      </c>
      <c r="I3" s="125"/>
      <c r="J3" s="126" t="s">
        <v>111</v>
      </c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8"/>
    </row>
    <row r="4" spans="1:21">
      <c r="A4" s="159"/>
      <c r="B4" s="33" t="s">
        <v>4</v>
      </c>
      <c r="C4" s="170">
        <v>315620</v>
      </c>
      <c r="D4"/>
      <c r="I4" s="129"/>
      <c r="J4" s="130" t="s">
        <v>76</v>
      </c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2"/>
    </row>
    <row r="5" spans="1:21">
      <c r="A5" s="159"/>
      <c r="B5" s="33" t="s">
        <v>59</v>
      </c>
      <c r="C5" s="170">
        <v>257210</v>
      </c>
      <c r="D5"/>
      <c r="I5"/>
      <c r="J5" s="17" t="s">
        <v>31</v>
      </c>
      <c r="K5" s="17" t="s">
        <v>32</v>
      </c>
      <c r="L5" s="17" t="s">
        <v>35</v>
      </c>
    </row>
    <row r="6" spans="1:21">
      <c r="A6" s="159"/>
      <c r="B6" s="33" t="s">
        <v>58</v>
      </c>
      <c r="C6" s="170">
        <v>58410</v>
      </c>
      <c r="D6"/>
      <c r="I6" s="77" t="s">
        <v>87</v>
      </c>
      <c r="J6" s="2">
        <f t="shared" ref="J6:K12" si="0">D25+D32+D39+D46</f>
        <v>130438</v>
      </c>
      <c r="K6" s="53">
        <f t="shared" si="0"/>
        <v>111352</v>
      </c>
      <c r="L6" s="29">
        <f t="shared" ref="L6:L12" si="1">J6-K6</f>
        <v>19086</v>
      </c>
    </row>
    <row r="7" spans="1:21">
      <c r="A7" s="159"/>
      <c r="B7" s="33" t="s">
        <v>88</v>
      </c>
      <c r="C7" s="160">
        <v>13720</v>
      </c>
      <c r="D7"/>
      <c r="I7" s="77" t="s">
        <v>86</v>
      </c>
      <c r="J7" s="2">
        <f t="shared" si="0"/>
        <v>29524</v>
      </c>
      <c r="K7" s="54">
        <f t="shared" si="0"/>
        <v>22060</v>
      </c>
      <c r="L7" s="30">
        <f t="shared" si="1"/>
        <v>7464</v>
      </c>
      <c r="N7" s="63" t="s">
        <v>79</v>
      </c>
      <c r="O7" s="64"/>
      <c r="P7" s="2"/>
      <c r="Q7" s="2"/>
    </row>
    <row r="8" spans="1:21">
      <c r="A8" s="159"/>
      <c r="B8" s="33" t="s">
        <v>89</v>
      </c>
      <c r="C8" s="160">
        <v>12820</v>
      </c>
      <c r="D8"/>
      <c r="I8" s="78" t="s">
        <v>88</v>
      </c>
      <c r="J8" s="2">
        <f t="shared" si="0"/>
        <v>5948</v>
      </c>
      <c r="K8" s="49">
        <f t="shared" si="0"/>
        <v>3399</v>
      </c>
      <c r="L8" s="50">
        <f t="shared" si="1"/>
        <v>2549</v>
      </c>
    </row>
    <row r="9" spans="1:21">
      <c r="A9" s="159"/>
      <c r="B9" s="33" t="s">
        <v>90</v>
      </c>
      <c r="C9" s="160">
        <v>4230</v>
      </c>
      <c r="D9"/>
      <c r="I9" s="78" t="s">
        <v>89</v>
      </c>
      <c r="J9" s="2">
        <f t="shared" si="0"/>
        <v>6866</v>
      </c>
      <c r="K9" s="49">
        <f t="shared" si="0"/>
        <v>4904</v>
      </c>
      <c r="L9" s="50">
        <f t="shared" si="1"/>
        <v>1962</v>
      </c>
    </row>
    <row r="10" spans="1:21">
      <c r="A10" s="159"/>
      <c r="B10" s="33" t="s">
        <v>91</v>
      </c>
      <c r="C10" s="160">
        <v>16310</v>
      </c>
      <c r="D10"/>
      <c r="I10" s="78" t="s">
        <v>90</v>
      </c>
      <c r="J10" s="2">
        <f t="shared" si="0"/>
        <v>958</v>
      </c>
      <c r="K10" s="49">
        <f t="shared" si="0"/>
        <v>731</v>
      </c>
      <c r="L10" s="50">
        <f t="shared" si="1"/>
        <v>227</v>
      </c>
      <c r="N10" s="83" t="s">
        <v>95</v>
      </c>
      <c r="O10" s="84"/>
    </row>
    <row r="11" spans="1:21">
      <c r="A11" s="159"/>
      <c r="B11" s="33" t="s">
        <v>92</v>
      </c>
      <c r="C11" s="160">
        <v>11330</v>
      </c>
      <c r="D11"/>
      <c r="I11" s="78" t="s">
        <v>91</v>
      </c>
      <c r="J11" s="2">
        <f t="shared" si="0"/>
        <v>8034</v>
      </c>
      <c r="K11" s="49">
        <f t="shared" si="0"/>
        <v>6476</v>
      </c>
      <c r="L11" s="50">
        <f t="shared" si="1"/>
        <v>1558</v>
      </c>
    </row>
    <row r="12" spans="1:21">
      <c r="C12" s="31"/>
      <c r="D12" s="32"/>
      <c r="I12" s="78" t="s">
        <v>92</v>
      </c>
      <c r="J12" s="2">
        <f t="shared" si="0"/>
        <v>7558</v>
      </c>
      <c r="K12" s="51">
        <f t="shared" si="0"/>
        <v>6438</v>
      </c>
      <c r="L12" s="52">
        <f t="shared" si="1"/>
        <v>1120</v>
      </c>
    </row>
    <row r="13" spans="1:21">
      <c r="A13" s="137" t="s">
        <v>62</v>
      </c>
      <c r="B13" s="123"/>
      <c r="C13" s="138"/>
      <c r="D13" s="139"/>
      <c r="E13" s="123"/>
      <c r="F13" s="123"/>
      <c r="G13" s="124"/>
      <c r="H13" s="155"/>
      <c r="I13"/>
    </row>
    <row r="14" spans="1:21">
      <c r="A14" s="140" t="s">
        <v>73</v>
      </c>
      <c r="B14" s="127"/>
      <c r="C14" s="141"/>
      <c r="D14" s="127"/>
      <c r="E14" s="127"/>
      <c r="F14" s="127"/>
      <c r="G14" s="128"/>
      <c r="H14" s="155"/>
      <c r="I14" s="109" t="s">
        <v>74</v>
      </c>
      <c r="J14" s="110" t="s">
        <v>115</v>
      </c>
      <c r="K14" s="111"/>
      <c r="L14" s="111"/>
      <c r="M14" s="111"/>
      <c r="N14" s="111"/>
      <c r="O14" s="111"/>
      <c r="P14" s="111"/>
      <c r="Q14" s="111"/>
      <c r="R14" s="111"/>
      <c r="S14" s="111"/>
      <c r="T14" s="111"/>
      <c r="U14" s="113"/>
    </row>
    <row r="15" spans="1:21">
      <c r="A15" s="140" t="s">
        <v>71</v>
      </c>
      <c r="B15" s="127"/>
      <c r="C15" s="141"/>
      <c r="D15" s="142"/>
      <c r="E15" s="127"/>
      <c r="F15" s="127"/>
      <c r="G15" s="128"/>
      <c r="H15" s="155"/>
      <c r="I15" s="37"/>
      <c r="J15" s="117" t="s">
        <v>100</v>
      </c>
      <c r="K15" s="118"/>
      <c r="L15" s="118"/>
      <c r="M15" s="118"/>
      <c r="N15" s="118"/>
      <c r="O15" s="118"/>
      <c r="P15" s="118"/>
      <c r="Q15" s="118"/>
      <c r="R15" s="118"/>
      <c r="S15" s="118"/>
      <c r="T15" s="118"/>
      <c r="U15" s="120"/>
    </row>
    <row r="16" spans="1:21">
      <c r="A16" s="143" t="s">
        <v>72</v>
      </c>
      <c r="B16" s="131"/>
      <c r="C16" s="144"/>
      <c r="D16" s="145"/>
      <c r="E16" s="131"/>
      <c r="F16" s="131"/>
      <c r="G16" s="132"/>
      <c r="H16" s="155"/>
      <c r="I16" s="106" t="s">
        <v>77</v>
      </c>
      <c r="J16" s="133" t="s">
        <v>98</v>
      </c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8"/>
    </row>
    <row r="17" spans="1:23">
      <c r="A17" s="38"/>
      <c r="I17"/>
      <c r="J17" s="17" t="s">
        <v>57</v>
      </c>
      <c r="K17" s="17" t="s">
        <v>85</v>
      </c>
      <c r="L17" s="17" t="s">
        <v>85</v>
      </c>
    </row>
    <row r="18" spans="1:23">
      <c r="A18" s="146" t="s">
        <v>65</v>
      </c>
      <c r="B18" s="111"/>
      <c r="C18" s="147"/>
      <c r="D18" s="148"/>
      <c r="E18" s="111"/>
      <c r="F18" s="111"/>
      <c r="G18" s="113"/>
      <c r="I18" s="3"/>
      <c r="J18" s="17" t="s">
        <v>31</v>
      </c>
      <c r="K18" s="17" t="s">
        <v>33</v>
      </c>
      <c r="L18" s="17" t="s">
        <v>34</v>
      </c>
    </row>
    <row r="19" spans="1:23">
      <c r="A19" s="149" t="s">
        <v>66</v>
      </c>
      <c r="B19" s="115"/>
      <c r="C19" s="150"/>
      <c r="D19" s="151"/>
      <c r="E19" s="115"/>
      <c r="F19" s="115"/>
      <c r="G19" s="116"/>
      <c r="I19" s="3" t="s">
        <v>4</v>
      </c>
      <c r="J19" s="60">
        <f>C4</f>
        <v>315620</v>
      </c>
      <c r="K19" s="179">
        <v>265060</v>
      </c>
      <c r="L19" s="82">
        <v>50560</v>
      </c>
      <c r="N19" s="65" t="s">
        <v>81</v>
      </c>
      <c r="O19" s="66"/>
      <c r="P19" s="164"/>
      <c r="Q19" s="171"/>
    </row>
    <row r="20" spans="1:23">
      <c r="A20" s="149" t="s">
        <v>67</v>
      </c>
      <c r="B20" s="115"/>
      <c r="C20" s="150"/>
      <c r="D20" s="151"/>
      <c r="E20" s="115"/>
      <c r="F20" s="115"/>
      <c r="G20" s="116"/>
      <c r="I20" s="3" t="s">
        <v>5</v>
      </c>
      <c r="J20" s="61">
        <f>C5</f>
        <v>257210</v>
      </c>
      <c r="K20" s="56">
        <v>220944</v>
      </c>
      <c r="L20" s="57">
        <v>36266</v>
      </c>
      <c r="M20" s="75">
        <f>SUM(K20:L20)-J20</f>
        <v>0</v>
      </c>
    </row>
    <row r="21" spans="1:23">
      <c r="A21" s="152" t="s">
        <v>69</v>
      </c>
      <c r="B21" s="118"/>
      <c r="C21" s="153"/>
      <c r="D21" s="154"/>
      <c r="E21" s="118"/>
      <c r="F21" s="118"/>
      <c r="G21" s="120"/>
      <c r="I21" s="3" t="s">
        <v>6</v>
      </c>
      <c r="J21" s="62">
        <f>C6</f>
        <v>58410</v>
      </c>
      <c r="K21" s="58">
        <v>44116</v>
      </c>
      <c r="L21" s="59">
        <v>14294</v>
      </c>
      <c r="M21" s="75">
        <f>SUM(K21:L21)-J21</f>
        <v>0</v>
      </c>
    </row>
    <row r="22" spans="1:23">
      <c r="I22"/>
      <c r="K22" s="71">
        <f>SUM(K20:K21)-K19</f>
        <v>0</v>
      </c>
      <c r="L22" s="71">
        <f>SUM(L20:L21)-L19</f>
        <v>0</v>
      </c>
      <c r="N22" s="69" t="s">
        <v>82</v>
      </c>
      <c r="O22" s="70"/>
    </row>
    <row r="23" spans="1:23">
      <c r="C23" s="34" t="s">
        <v>70</v>
      </c>
      <c r="D23" s="76" t="s">
        <v>23</v>
      </c>
      <c r="E23" s="17"/>
      <c r="I23"/>
      <c r="J23" s="67" t="s">
        <v>78</v>
      </c>
      <c r="L23" s="25"/>
    </row>
    <row r="24" spans="1:23">
      <c r="A24" t="s">
        <v>21</v>
      </c>
      <c r="B24" s="15" t="s">
        <v>22</v>
      </c>
      <c r="C24" s="17"/>
      <c r="D24" s="17" t="s">
        <v>31</v>
      </c>
      <c r="E24" s="17" t="s">
        <v>32</v>
      </c>
      <c r="F24" s="24"/>
      <c r="I24"/>
      <c r="J24" s="68" t="s">
        <v>80</v>
      </c>
      <c r="L24" s="74" t="s">
        <v>83</v>
      </c>
      <c r="O24" s="2"/>
    </row>
    <row r="25" spans="1:23">
      <c r="A25" s="46" t="s">
        <v>24</v>
      </c>
      <c r="B25" s="39" t="s">
        <v>118</v>
      </c>
      <c r="C25" s="157" t="s">
        <v>117</v>
      </c>
      <c r="D25" s="172">
        <v>32774</v>
      </c>
      <c r="E25" s="174">
        <v>27946</v>
      </c>
      <c r="F25" s="16"/>
      <c r="G25" s="16"/>
      <c r="J25" s="24"/>
      <c r="K25" s="2"/>
      <c r="L25" s="2"/>
      <c r="M25" s="27"/>
      <c r="V25" s="3"/>
      <c r="W25"/>
    </row>
    <row r="26" spans="1:23">
      <c r="A26" s="47" t="s">
        <v>25</v>
      </c>
      <c r="B26" s="39" t="s">
        <v>118</v>
      </c>
      <c r="C26" s="40"/>
      <c r="D26" s="173">
        <v>7490</v>
      </c>
      <c r="E26" s="175">
        <v>5571</v>
      </c>
      <c r="F26" s="16"/>
      <c r="G26" s="16"/>
      <c r="I26" s="109" t="s">
        <v>84</v>
      </c>
      <c r="J26" s="110" t="s">
        <v>102</v>
      </c>
      <c r="K26" s="111"/>
      <c r="L26" s="111"/>
      <c r="M26" s="111"/>
      <c r="N26" s="112"/>
      <c r="O26" s="111"/>
      <c r="P26" s="111"/>
      <c r="Q26" s="111"/>
      <c r="R26" s="111"/>
      <c r="S26" s="111"/>
      <c r="T26" s="111"/>
      <c r="U26" s="113"/>
      <c r="V26" s="3"/>
      <c r="W26"/>
    </row>
    <row r="27" spans="1:23">
      <c r="A27" s="47" t="s">
        <v>26</v>
      </c>
      <c r="B27" s="39" t="s">
        <v>118</v>
      </c>
      <c r="C27" s="40"/>
      <c r="D27" s="41">
        <v>1523</v>
      </c>
      <c r="E27" s="42">
        <v>859</v>
      </c>
      <c r="F27" s="16"/>
      <c r="G27" s="16"/>
      <c r="I27" s="36"/>
      <c r="J27" s="114" t="s">
        <v>101</v>
      </c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6"/>
      <c r="V27" s="3"/>
      <c r="W27"/>
    </row>
    <row r="28" spans="1:23">
      <c r="A28" s="47" t="s">
        <v>27</v>
      </c>
      <c r="B28" s="39" t="s">
        <v>118</v>
      </c>
      <c r="C28" s="40"/>
      <c r="D28" s="41">
        <v>1751</v>
      </c>
      <c r="E28" s="42">
        <v>1250</v>
      </c>
      <c r="F28" s="16"/>
      <c r="G28" s="16"/>
      <c r="I28" s="37"/>
      <c r="J28" s="117" t="s">
        <v>99</v>
      </c>
      <c r="K28" s="118"/>
      <c r="L28" s="118"/>
      <c r="M28" s="119"/>
      <c r="N28" s="118"/>
      <c r="O28" s="118"/>
      <c r="P28" s="118"/>
      <c r="Q28" s="118"/>
      <c r="R28" s="118"/>
      <c r="S28" s="118"/>
      <c r="T28" s="118"/>
      <c r="U28" s="120"/>
      <c r="V28" s="3"/>
      <c r="W28"/>
    </row>
    <row r="29" spans="1:23">
      <c r="A29" s="47" t="s">
        <v>28</v>
      </c>
      <c r="B29" s="39" t="s">
        <v>118</v>
      </c>
      <c r="C29" s="40"/>
      <c r="D29" s="41">
        <v>227</v>
      </c>
      <c r="E29" s="42">
        <v>173</v>
      </c>
      <c r="F29" s="16"/>
      <c r="G29" s="16"/>
      <c r="I29" s="5"/>
      <c r="K29" s="17" t="s">
        <v>33</v>
      </c>
      <c r="L29" s="17" t="s">
        <v>34</v>
      </c>
      <c r="M29" s="2"/>
      <c r="V29" s="3"/>
      <c r="W29"/>
    </row>
    <row r="30" spans="1:23">
      <c r="A30" s="47" t="s">
        <v>29</v>
      </c>
      <c r="B30" s="39" t="s">
        <v>118</v>
      </c>
      <c r="C30" s="40"/>
      <c r="D30" s="173">
        <v>2050</v>
      </c>
      <c r="E30" s="42">
        <v>1644</v>
      </c>
      <c r="F30" s="16"/>
      <c r="G30" s="16"/>
      <c r="I30" s="77" t="s">
        <v>86</v>
      </c>
      <c r="K30" s="81">
        <f>K21</f>
        <v>44116</v>
      </c>
      <c r="L30" s="82">
        <f>L21</f>
        <v>14294</v>
      </c>
      <c r="M30" s="2"/>
      <c r="N30" s="79" t="s">
        <v>94</v>
      </c>
      <c r="O30" s="80"/>
      <c r="V30" s="3"/>
      <c r="W30"/>
    </row>
    <row r="31" spans="1:23">
      <c r="A31" s="48" t="s">
        <v>30</v>
      </c>
      <c r="B31" s="39" t="s">
        <v>118</v>
      </c>
      <c r="C31" s="43"/>
      <c r="D31" s="44">
        <v>1901</v>
      </c>
      <c r="E31" s="45">
        <v>1618</v>
      </c>
      <c r="F31" s="16"/>
      <c r="G31" s="16"/>
      <c r="I31" s="78" t="s">
        <v>88</v>
      </c>
      <c r="J31" s="161">
        <f>C7</f>
        <v>13720</v>
      </c>
      <c r="K31" s="85">
        <v>8177</v>
      </c>
      <c r="L31" s="86">
        <v>5543</v>
      </c>
      <c r="M31" s="93">
        <f>SUM(K31:L31)-J31</f>
        <v>0</v>
      </c>
      <c r="V31" s="3"/>
      <c r="W31"/>
    </row>
    <row r="32" spans="1:23">
      <c r="A32" s="46" t="s">
        <v>24</v>
      </c>
      <c r="B32" s="39" t="s">
        <v>119</v>
      </c>
      <c r="C32" s="157" t="s">
        <v>126</v>
      </c>
      <c r="D32" s="172">
        <v>32721</v>
      </c>
      <c r="E32" s="174">
        <v>27916</v>
      </c>
      <c r="F32" s="16"/>
      <c r="G32" s="16"/>
      <c r="I32" s="78" t="s">
        <v>89</v>
      </c>
      <c r="J32" s="162">
        <f>C8</f>
        <v>12820</v>
      </c>
      <c r="K32" s="87">
        <v>9415</v>
      </c>
      <c r="L32" s="88">
        <v>3405</v>
      </c>
      <c r="M32" s="93">
        <f>SUM(K32:L32)-J32</f>
        <v>0</v>
      </c>
      <c r="V32" s="3"/>
      <c r="W32"/>
    </row>
    <row r="33" spans="1:23">
      <c r="A33" s="47" t="s">
        <v>25</v>
      </c>
      <c r="B33" s="39" t="s">
        <v>120</v>
      </c>
      <c r="C33" s="40"/>
      <c r="D33" s="173">
        <v>7370</v>
      </c>
      <c r="E33" s="175">
        <v>5479</v>
      </c>
      <c r="F33" s="16"/>
      <c r="G33" s="16"/>
      <c r="I33" s="78" t="s">
        <v>90</v>
      </c>
      <c r="J33" s="162">
        <f>C9</f>
        <v>4230</v>
      </c>
      <c r="K33" s="87">
        <v>3303</v>
      </c>
      <c r="L33" s="88">
        <v>927</v>
      </c>
      <c r="M33" s="93">
        <f>SUM(K33:L33)-J33</f>
        <v>0</v>
      </c>
      <c r="V33" s="3"/>
      <c r="W33"/>
    </row>
    <row r="34" spans="1:23">
      <c r="A34" s="47" t="s">
        <v>26</v>
      </c>
      <c r="B34" s="39" t="s">
        <v>121</v>
      </c>
      <c r="C34" s="40"/>
      <c r="D34" s="173">
        <v>1510</v>
      </c>
      <c r="E34" s="42">
        <v>857</v>
      </c>
      <c r="F34" s="16"/>
      <c r="G34" s="16"/>
      <c r="I34" s="78" t="s">
        <v>91</v>
      </c>
      <c r="J34" s="162">
        <f>C10</f>
        <v>16310</v>
      </c>
      <c r="K34" s="87">
        <v>13431</v>
      </c>
      <c r="L34" s="88">
        <v>2879</v>
      </c>
      <c r="M34" s="93">
        <f>SUM(K34:L34)-J34</f>
        <v>0</v>
      </c>
      <c r="N34" s="91" t="s">
        <v>96</v>
      </c>
      <c r="O34" s="92"/>
      <c r="V34" s="3"/>
      <c r="W34"/>
    </row>
    <row r="35" spans="1:23">
      <c r="A35" s="47" t="s">
        <v>27</v>
      </c>
      <c r="B35" s="39" t="s">
        <v>122</v>
      </c>
      <c r="C35" s="40"/>
      <c r="D35" s="173">
        <v>1721</v>
      </c>
      <c r="E35" s="175">
        <v>1225</v>
      </c>
      <c r="F35" s="16"/>
      <c r="G35" s="16"/>
      <c r="I35" s="78" t="s">
        <v>92</v>
      </c>
      <c r="J35" s="163">
        <f>C11</f>
        <v>11330</v>
      </c>
      <c r="K35" s="89">
        <v>9790</v>
      </c>
      <c r="L35" s="90">
        <v>1540</v>
      </c>
      <c r="M35" s="93">
        <f>SUM(K35:L35)-J35</f>
        <v>0</v>
      </c>
      <c r="V35" s="3"/>
      <c r="W35"/>
    </row>
    <row r="36" spans="1:23">
      <c r="A36" s="47" t="s">
        <v>28</v>
      </c>
      <c r="B36" s="39" t="s">
        <v>123</v>
      </c>
      <c r="C36" s="40"/>
      <c r="D36" s="41">
        <v>227</v>
      </c>
      <c r="E36" s="42">
        <v>171</v>
      </c>
      <c r="F36" s="16"/>
      <c r="G36" s="16"/>
      <c r="K36" s="73">
        <f>SUM(K31:K35)-K30</f>
        <v>0</v>
      </c>
      <c r="L36" s="73">
        <f>SUM(L31:L35)-L30</f>
        <v>0</v>
      </c>
      <c r="M36" s="2"/>
      <c r="V36" s="3"/>
      <c r="W36"/>
    </row>
    <row r="37" spans="1:23">
      <c r="A37" s="47" t="s">
        <v>29</v>
      </c>
      <c r="B37" s="39" t="s">
        <v>124</v>
      </c>
      <c r="C37" s="40"/>
      <c r="D37" s="173">
        <v>2004</v>
      </c>
      <c r="E37" s="175">
        <v>1612</v>
      </c>
      <c r="F37" s="16"/>
      <c r="G37" s="16"/>
      <c r="J37" s="67" t="s">
        <v>78</v>
      </c>
      <c r="K37" s="2"/>
      <c r="L37" s="2"/>
      <c r="V37" s="3"/>
      <c r="W37"/>
    </row>
    <row r="38" spans="1:23">
      <c r="A38" s="48" t="s">
        <v>30</v>
      </c>
      <c r="B38" s="39" t="s">
        <v>125</v>
      </c>
      <c r="C38" s="43"/>
      <c r="D38" s="176">
        <v>1872</v>
      </c>
      <c r="E38" s="177">
        <v>1587</v>
      </c>
      <c r="F38" s="16"/>
      <c r="G38" s="16"/>
      <c r="J38" s="68" t="s">
        <v>93</v>
      </c>
      <c r="K38" s="2"/>
      <c r="L38" s="74" t="s">
        <v>97</v>
      </c>
      <c r="V38" s="3"/>
      <c r="W38"/>
    </row>
    <row r="39" spans="1:23">
      <c r="A39" s="46" t="s">
        <v>24</v>
      </c>
      <c r="B39" s="39" t="s">
        <v>119</v>
      </c>
      <c r="C39" s="157" t="s">
        <v>127</v>
      </c>
      <c r="D39" s="172">
        <v>32334</v>
      </c>
      <c r="E39" s="174">
        <v>27624</v>
      </c>
      <c r="F39" s="16"/>
      <c r="G39" s="16"/>
      <c r="J39" s="2"/>
      <c r="K39" s="2"/>
      <c r="L39" s="2"/>
      <c r="V39" s="3"/>
      <c r="W39"/>
    </row>
    <row r="40" spans="1:23">
      <c r="A40" s="47" t="s">
        <v>25</v>
      </c>
      <c r="B40" s="39" t="s">
        <v>120</v>
      </c>
      <c r="C40" s="40"/>
      <c r="D40" s="173">
        <v>7192</v>
      </c>
      <c r="E40" s="175">
        <v>5391</v>
      </c>
      <c r="F40" s="16"/>
      <c r="G40" s="16"/>
      <c r="J40" s="2"/>
      <c r="K40" s="2"/>
      <c r="L40" s="2"/>
      <c r="V40" s="3"/>
      <c r="W40"/>
    </row>
    <row r="41" spans="1:23">
      <c r="A41" s="47" t="s">
        <v>26</v>
      </c>
      <c r="B41" s="39" t="s">
        <v>121</v>
      </c>
      <c r="C41" s="40"/>
      <c r="D41" s="173">
        <v>1440</v>
      </c>
      <c r="E41" s="42">
        <v>821</v>
      </c>
      <c r="F41" s="16"/>
      <c r="G41" s="16"/>
      <c r="I41" s="106" t="s">
        <v>109</v>
      </c>
      <c r="J41" s="107"/>
      <c r="K41" s="107"/>
      <c r="L41" s="108"/>
      <c r="V41" s="3"/>
      <c r="W41"/>
    </row>
    <row r="42" spans="1:23">
      <c r="A42" s="47" t="s">
        <v>27</v>
      </c>
      <c r="B42" s="39" t="s">
        <v>122</v>
      </c>
      <c r="C42" s="40"/>
      <c r="D42" s="173">
        <v>1669</v>
      </c>
      <c r="E42" s="175">
        <v>1191</v>
      </c>
      <c r="F42" s="16"/>
      <c r="G42" s="16"/>
      <c r="J42" s="2"/>
      <c r="K42" s="2"/>
      <c r="L42" s="2"/>
      <c r="M42" s="2"/>
      <c r="V42" s="3"/>
      <c r="W42"/>
    </row>
    <row r="43" spans="1:23">
      <c r="A43" s="47" t="s">
        <v>28</v>
      </c>
      <c r="B43" s="39" t="s">
        <v>123</v>
      </c>
      <c r="C43" s="40"/>
      <c r="D43" s="41">
        <v>244</v>
      </c>
      <c r="E43" s="42">
        <v>187</v>
      </c>
      <c r="F43" s="16"/>
      <c r="G43" s="16"/>
      <c r="J43" s="2"/>
      <c r="K43" s="2"/>
      <c r="L43" s="2"/>
      <c r="M43" s="2"/>
      <c r="V43" s="3"/>
      <c r="W43"/>
    </row>
    <row r="44" spans="1:23">
      <c r="A44" s="47" t="s">
        <v>29</v>
      </c>
      <c r="B44" s="39" t="s">
        <v>124</v>
      </c>
      <c r="C44" s="40"/>
      <c r="D44" s="173">
        <v>1949</v>
      </c>
      <c r="E44" s="175">
        <v>1575</v>
      </c>
      <c r="F44" s="16"/>
      <c r="G44" s="16"/>
      <c r="J44" s="2"/>
      <c r="K44" s="2"/>
      <c r="L44" s="2"/>
      <c r="M44" s="2"/>
      <c r="V44" s="3"/>
      <c r="W44"/>
    </row>
    <row r="45" spans="1:23">
      <c r="A45" s="48" t="s">
        <v>30</v>
      </c>
      <c r="B45" s="39" t="s">
        <v>125</v>
      </c>
      <c r="C45" s="43"/>
      <c r="D45" s="176">
        <v>1847</v>
      </c>
      <c r="E45" s="177">
        <v>1587</v>
      </c>
      <c r="F45" s="16"/>
      <c r="G45" s="16"/>
      <c r="J45" s="2"/>
      <c r="K45" s="2"/>
      <c r="L45" s="2"/>
      <c r="M45" s="2"/>
      <c r="V45" s="3"/>
      <c r="W45"/>
    </row>
    <row r="46" spans="1:23">
      <c r="A46" s="46" t="s">
        <v>24</v>
      </c>
      <c r="B46" s="39" t="s">
        <v>119</v>
      </c>
      <c r="C46" s="157" t="s">
        <v>128</v>
      </c>
      <c r="D46" s="172">
        <v>32609</v>
      </c>
      <c r="E46" s="174">
        <v>27866</v>
      </c>
      <c r="F46" s="158"/>
      <c r="G46" s="167"/>
      <c r="J46" s="2"/>
      <c r="K46" s="2"/>
      <c r="L46" s="2"/>
      <c r="M46" s="2"/>
      <c r="V46" s="3"/>
      <c r="W46"/>
    </row>
    <row r="47" spans="1:23">
      <c r="A47" s="47" t="s">
        <v>25</v>
      </c>
      <c r="B47" s="39" t="s">
        <v>120</v>
      </c>
      <c r="C47" s="40"/>
      <c r="D47" s="173">
        <v>7472</v>
      </c>
      <c r="E47" s="175">
        <v>5619</v>
      </c>
      <c r="F47" s="158"/>
      <c r="G47" s="167"/>
      <c r="J47" s="2"/>
      <c r="K47" s="2"/>
      <c r="L47" s="2"/>
      <c r="M47" s="2"/>
      <c r="O47" s="2"/>
      <c r="V47" s="3"/>
      <c r="W47"/>
    </row>
    <row r="48" spans="1:23">
      <c r="A48" s="47" t="s">
        <v>26</v>
      </c>
      <c r="B48" s="39" t="s">
        <v>121</v>
      </c>
      <c r="C48" s="40"/>
      <c r="D48" s="173">
        <v>1475</v>
      </c>
      <c r="E48" s="42">
        <v>862</v>
      </c>
      <c r="F48" s="158"/>
      <c r="G48" s="167"/>
      <c r="J48" s="2"/>
      <c r="K48" s="2"/>
      <c r="L48" s="2"/>
      <c r="O48" s="2"/>
      <c r="V48" s="3"/>
      <c r="W48"/>
    </row>
    <row r="49" spans="1:23">
      <c r="A49" s="47" t="s">
        <v>27</v>
      </c>
      <c r="B49" s="39" t="s">
        <v>122</v>
      </c>
      <c r="C49" s="40"/>
      <c r="D49" s="173">
        <v>1725</v>
      </c>
      <c r="E49" s="175">
        <v>1238</v>
      </c>
      <c r="F49" s="158"/>
      <c r="G49" s="167"/>
      <c r="J49" s="2"/>
      <c r="K49" s="2"/>
      <c r="L49" s="2"/>
      <c r="N49" s="2"/>
      <c r="O49" s="2"/>
      <c r="V49" s="3"/>
      <c r="W49"/>
    </row>
    <row r="50" spans="1:23">
      <c r="A50" s="47" t="s">
        <v>28</v>
      </c>
      <c r="B50" s="39" t="s">
        <v>123</v>
      </c>
      <c r="C50" s="40"/>
      <c r="D50" s="41">
        <v>260</v>
      </c>
      <c r="E50" s="42">
        <v>200</v>
      </c>
      <c r="F50" s="158"/>
      <c r="G50" s="167"/>
      <c r="J50" s="2"/>
      <c r="K50" s="2"/>
      <c r="L50" s="2"/>
      <c r="N50" s="2"/>
      <c r="O50" s="2"/>
      <c r="V50" s="3"/>
      <c r="W50"/>
    </row>
    <row r="51" spans="1:23">
      <c r="A51" s="47" t="s">
        <v>29</v>
      </c>
      <c r="B51" s="39" t="s">
        <v>124</v>
      </c>
      <c r="C51" s="40"/>
      <c r="D51" s="173">
        <v>2031</v>
      </c>
      <c r="E51" s="175">
        <v>1645</v>
      </c>
      <c r="F51" s="158"/>
      <c r="G51" s="167"/>
      <c r="J51" s="2"/>
      <c r="K51" s="2"/>
      <c r="L51" s="2"/>
      <c r="N51" s="2"/>
      <c r="O51" s="2"/>
      <c r="V51" s="3"/>
      <c r="W51"/>
    </row>
    <row r="52" spans="1:23">
      <c r="A52" s="48" t="s">
        <v>30</v>
      </c>
      <c r="B52" s="39" t="s">
        <v>125</v>
      </c>
      <c r="C52" s="43"/>
      <c r="D52" s="176">
        <v>1938</v>
      </c>
      <c r="E52" s="177">
        <v>1646</v>
      </c>
      <c r="F52" s="158"/>
      <c r="G52" s="167"/>
      <c r="J52" s="2"/>
      <c r="K52" s="24"/>
      <c r="L52" s="2"/>
      <c r="M52" s="18"/>
      <c r="N52" s="2"/>
      <c r="O52" s="2"/>
      <c r="V52" s="3"/>
      <c r="W52"/>
    </row>
    <row r="53" spans="1:23">
      <c r="A53" s="166"/>
      <c r="B53" s="16"/>
      <c r="C53" s="178"/>
      <c r="D53" s="35"/>
      <c r="E53" s="16"/>
      <c r="F53" s="16"/>
      <c r="G53" s="167"/>
      <c r="J53" s="2"/>
      <c r="K53" s="24"/>
      <c r="L53" s="24"/>
      <c r="M53" s="18"/>
      <c r="N53" s="2"/>
      <c r="O53" s="2"/>
      <c r="V53" s="3"/>
      <c r="W53"/>
    </row>
    <row r="54" spans="1:23">
      <c r="A54" s="166"/>
      <c r="B54" s="165"/>
      <c r="C54" s="178"/>
      <c r="D54" s="168"/>
      <c r="E54" s="169"/>
      <c r="F54" s="16"/>
      <c r="G54" s="167"/>
      <c r="J54" s="24"/>
      <c r="K54" s="2"/>
      <c r="L54" s="2"/>
      <c r="M54" s="18"/>
      <c r="N54" s="2"/>
      <c r="O54" s="2"/>
      <c r="V54" s="3"/>
      <c r="W54"/>
    </row>
    <row r="55" spans="1:23">
      <c r="A55" s="166"/>
      <c r="B55" s="166"/>
      <c r="C55" s="178"/>
      <c r="D55" s="168"/>
      <c r="E55" s="169"/>
      <c r="F55" s="16"/>
      <c r="G55" s="167"/>
      <c r="J55" s="24"/>
      <c r="K55" s="2"/>
      <c r="L55" s="2"/>
      <c r="M55" s="18"/>
      <c r="N55" s="2"/>
      <c r="O55" s="2"/>
      <c r="V55" s="3"/>
      <c r="W55"/>
    </row>
    <row r="56" spans="1:23">
      <c r="A56" s="166"/>
      <c r="B56" s="166"/>
      <c r="C56" s="178"/>
      <c r="D56" s="28"/>
      <c r="E56" s="169"/>
      <c r="F56" s="16"/>
      <c r="G56" s="167"/>
      <c r="J56" s="24"/>
      <c r="K56" s="2"/>
      <c r="L56" s="2"/>
      <c r="M56" s="18"/>
      <c r="N56" s="2"/>
      <c r="O56" s="2"/>
      <c r="P56" s="2"/>
    </row>
    <row r="57" spans="1:23">
      <c r="A57" s="166"/>
      <c r="B57" s="166"/>
      <c r="C57" s="178"/>
      <c r="D57" s="28"/>
      <c r="E57" s="169"/>
      <c r="F57" s="16"/>
      <c r="G57" s="167"/>
      <c r="J57" s="24"/>
      <c r="K57" s="2"/>
      <c r="L57" s="2"/>
      <c r="N57" s="2"/>
      <c r="O57" s="2"/>
      <c r="P57" s="2"/>
    </row>
    <row r="58" spans="1:23">
      <c r="A58" s="166"/>
      <c r="B58" s="166"/>
      <c r="C58" s="178"/>
      <c r="D58" s="28"/>
      <c r="E58" s="169"/>
      <c r="F58" s="16"/>
      <c r="G58" s="167"/>
      <c r="J58" s="24"/>
      <c r="K58" s="2"/>
      <c r="L58" s="2"/>
      <c r="M58" s="2"/>
      <c r="O58" s="2"/>
      <c r="P58" s="2"/>
    </row>
    <row r="59" spans="1:23">
      <c r="A59" s="166"/>
      <c r="B59" s="166"/>
      <c r="C59" s="178"/>
      <c r="D59" s="168"/>
      <c r="E59" s="169"/>
      <c r="F59" s="16"/>
      <c r="G59" s="167"/>
      <c r="J59" s="24"/>
      <c r="K59" s="2"/>
      <c r="L59" s="2"/>
      <c r="M59" s="2"/>
      <c r="N59" s="2"/>
      <c r="O59" s="2"/>
      <c r="P59" s="2"/>
    </row>
    <row r="60" spans="1:23">
      <c r="A60" s="166"/>
      <c r="B60" s="166"/>
      <c r="C60"/>
      <c r="D60" s="28"/>
      <c r="E60" s="169"/>
      <c r="F60" s="16"/>
      <c r="J60" s="24"/>
      <c r="K60" s="2"/>
      <c r="L60" s="2"/>
      <c r="M60" s="2"/>
      <c r="N60" s="2"/>
      <c r="O60" s="2"/>
      <c r="P60" s="2"/>
    </row>
    <row r="61" spans="1:23">
      <c r="A61" s="166"/>
      <c r="B61" s="166"/>
      <c r="C61"/>
      <c r="D61" s="28"/>
      <c r="E61" s="16"/>
      <c r="F61" s="16"/>
      <c r="J61" s="24"/>
      <c r="K61" s="2"/>
      <c r="L61" s="2"/>
      <c r="M61" s="2"/>
      <c r="N61" s="2"/>
      <c r="O61" s="2"/>
      <c r="P61" s="2"/>
    </row>
    <row r="62" spans="1:23">
      <c r="A62" s="166"/>
      <c r="B62" s="166"/>
      <c r="C62"/>
      <c r="D62" s="19"/>
      <c r="E62" s="1"/>
      <c r="F62" s="1"/>
      <c r="J62" s="2"/>
      <c r="K62" s="2"/>
      <c r="L62" s="2"/>
      <c r="M62" s="2"/>
      <c r="N62" s="2"/>
      <c r="O62" s="2"/>
      <c r="P62" s="2"/>
    </row>
    <row r="63" spans="1:23">
      <c r="A63" s="166"/>
      <c r="B63" s="166"/>
      <c r="C63"/>
      <c r="D63" s="19"/>
      <c r="E63" s="1"/>
      <c r="F63" s="1"/>
      <c r="J63" s="2"/>
      <c r="K63" s="2"/>
      <c r="L63" s="2"/>
      <c r="M63" s="2"/>
      <c r="N63" s="2"/>
      <c r="O63" s="2"/>
      <c r="P63" s="2"/>
    </row>
    <row r="64" spans="1:23">
      <c r="A64" s="166"/>
      <c r="B64" s="166"/>
      <c r="C64"/>
      <c r="J64" s="2"/>
      <c r="K64" s="2"/>
      <c r="L64" s="2"/>
      <c r="M64" s="2"/>
      <c r="N64" s="2"/>
      <c r="O64" s="2"/>
      <c r="P64" s="2"/>
    </row>
    <row r="65" spans="1:16">
      <c r="A65" s="166"/>
      <c r="B65" s="166"/>
      <c r="C65"/>
      <c r="J65" s="2"/>
      <c r="K65" s="2"/>
      <c r="L65" s="2"/>
      <c r="M65" s="2"/>
      <c r="N65" s="2"/>
      <c r="O65" s="2"/>
      <c r="P65" s="2"/>
    </row>
    <row r="66" spans="1:16">
      <c r="A66" s="166"/>
      <c r="B66" s="166"/>
      <c r="C66"/>
      <c r="J66" s="2"/>
      <c r="K66" s="2"/>
      <c r="L66" s="2"/>
      <c r="M66" s="2"/>
      <c r="N66" s="2"/>
      <c r="O66" s="2"/>
      <c r="P66" s="2"/>
    </row>
    <row r="67" spans="1:16">
      <c r="A67" s="166"/>
      <c r="B67" s="166"/>
      <c r="C67"/>
      <c r="J67" s="2"/>
      <c r="K67" s="2"/>
      <c r="L67" s="2"/>
      <c r="M67" s="2"/>
      <c r="N67" s="2"/>
      <c r="O67" s="2"/>
      <c r="P67" s="2"/>
    </row>
    <row r="68" spans="1:16">
      <c r="A68" s="166"/>
      <c r="B68" s="166"/>
      <c r="J68" s="2"/>
      <c r="K68" s="2"/>
      <c r="L68" s="2"/>
      <c r="M68" s="2"/>
      <c r="N68" s="2"/>
      <c r="O68" s="2"/>
      <c r="P68" s="2"/>
    </row>
    <row r="69" spans="1:16">
      <c r="J69" s="2"/>
      <c r="K69" s="2"/>
      <c r="L69" s="2"/>
      <c r="M69" s="2"/>
      <c r="N69" s="2"/>
      <c r="O69" s="2"/>
      <c r="P69" s="2"/>
    </row>
    <row r="70" spans="1:16">
      <c r="J70" s="2"/>
      <c r="K70" s="2"/>
      <c r="L70" s="2"/>
      <c r="M70" s="2"/>
      <c r="N70" s="2"/>
      <c r="O70" s="2"/>
      <c r="P70" s="2"/>
    </row>
    <row r="71" spans="1:16">
      <c r="J71" s="2"/>
      <c r="K71" s="2"/>
      <c r="L71" s="2"/>
      <c r="M71" s="2"/>
      <c r="N71" s="2"/>
      <c r="O71" s="2"/>
      <c r="P71" s="2"/>
    </row>
    <row r="72" spans="1:16">
      <c r="J72" s="2"/>
      <c r="K72" s="2"/>
      <c r="L72" s="2"/>
      <c r="M72" s="2"/>
      <c r="N72" s="2"/>
      <c r="O72" s="2"/>
      <c r="P72" s="2"/>
    </row>
    <row r="73" spans="1:16">
      <c r="J73" s="2"/>
      <c r="K73" s="2"/>
      <c r="L73" s="2"/>
      <c r="M73" s="2"/>
      <c r="N73" s="2"/>
      <c r="O73" s="2"/>
      <c r="P73" s="2"/>
    </row>
    <row r="74" spans="1:16">
      <c r="J74" s="2"/>
      <c r="K74" s="2"/>
      <c r="L74" s="2"/>
      <c r="M74" s="24"/>
      <c r="N74" s="2"/>
      <c r="O74" s="2"/>
      <c r="P74" s="2"/>
    </row>
    <row r="75" spans="1:16">
      <c r="J75" s="2"/>
      <c r="K75" s="2"/>
      <c r="L75" s="2"/>
      <c r="M75" s="2"/>
      <c r="N75" s="24"/>
      <c r="O75" s="2"/>
      <c r="P75" s="2"/>
    </row>
    <row r="76" spans="1:16">
      <c r="J76" s="2"/>
      <c r="K76" s="2"/>
      <c r="L76" s="2"/>
      <c r="M76" s="2"/>
      <c r="N76" s="2"/>
      <c r="O76" s="2"/>
      <c r="P76" s="2"/>
    </row>
    <row r="77" spans="1:16">
      <c r="J77" s="2"/>
      <c r="K77" s="2"/>
      <c r="L77" s="2"/>
      <c r="M77" s="2"/>
      <c r="N77" s="2"/>
      <c r="O77" s="2"/>
      <c r="P77" s="2"/>
    </row>
    <row r="78" spans="1:16">
      <c r="J78" s="2"/>
      <c r="K78" s="2"/>
      <c r="L78" s="2"/>
      <c r="M78" s="2"/>
      <c r="N78" s="2"/>
      <c r="O78" s="2"/>
      <c r="P78" s="2"/>
    </row>
    <row r="79" spans="1:16">
      <c r="J79" s="2"/>
      <c r="K79" s="2"/>
      <c r="L79" s="2"/>
      <c r="M79" s="2"/>
      <c r="N79" s="2"/>
      <c r="O79" s="2"/>
      <c r="P79" s="2"/>
    </row>
    <row r="80" spans="1:16">
      <c r="J80" s="2"/>
      <c r="K80" s="2"/>
      <c r="L80" s="2"/>
      <c r="M80" s="2"/>
      <c r="N80" s="2"/>
      <c r="O80" s="2"/>
      <c r="P80" s="2"/>
    </row>
    <row r="81" spans="10:16">
      <c r="J81" s="2"/>
      <c r="K81" s="24"/>
      <c r="L81" s="2"/>
      <c r="M81" s="2"/>
      <c r="N81" s="2"/>
      <c r="O81" s="2"/>
      <c r="P81" s="2"/>
    </row>
    <row r="82" spans="10:16">
      <c r="J82" s="2"/>
      <c r="K82" s="24"/>
      <c r="L82" s="24"/>
      <c r="M82" s="2"/>
      <c r="N82" s="2"/>
      <c r="O82" s="2"/>
      <c r="P82" s="2"/>
    </row>
    <row r="83" spans="10:16">
      <c r="J83" s="24"/>
      <c r="K83" s="2"/>
      <c r="L83" s="2"/>
      <c r="M83" s="2"/>
      <c r="N83" s="2"/>
      <c r="O83" s="2"/>
      <c r="P83" s="2"/>
    </row>
    <row r="84" spans="10:16">
      <c r="J84" s="24"/>
      <c r="K84" s="2"/>
      <c r="L84" s="2"/>
      <c r="M84" s="2"/>
      <c r="N84" s="2"/>
      <c r="O84" s="2"/>
      <c r="P84" s="2"/>
    </row>
    <row r="85" spans="10:16">
      <c r="J85" s="24"/>
      <c r="K85" s="2"/>
      <c r="L85" s="2"/>
      <c r="M85" s="2"/>
      <c r="N85" s="2"/>
      <c r="O85" s="2"/>
      <c r="P85" s="2"/>
    </row>
    <row r="86" spans="10:16">
      <c r="J86" s="24"/>
      <c r="K86" s="2"/>
      <c r="L86" s="2"/>
      <c r="M86" s="2"/>
      <c r="N86" s="2"/>
      <c r="O86" s="2"/>
      <c r="P86" s="2"/>
    </row>
    <row r="87" spans="10:16">
      <c r="J87" s="24"/>
      <c r="K87" s="2"/>
      <c r="L87" s="2"/>
      <c r="M87" s="2"/>
      <c r="N87" s="2"/>
      <c r="O87" s="2"/>
      <c r="P87" s="2"/>
    </row>
    <row r="88" spans="10:16">
      <c r="J88" s="24"/>
      <c r="K88" s="2"/>
      <c r="L88" s="2"/>
      <c r="M88" s="2"/>
      <c r="N88" s="2"/>
      <c r="O88" s="2"/>
      <c r="P88" s="2"/>
    </row>
    <row r="89" spans="10:16">
      <c r="J89" s="24"/>
      <c r="K89" s="2"/>
      <c r="L89" s="2"/>
      <c r="M89" s="2"/>
      <c r="N89" s="2"/>
      <c r="O89" s="2"/>
      <c r="P89" s="2"/>
    </row>
    <row r="90" spans="10:16">
      <c r="J90" s="2"/>
      <c r="K90" s="2"/>
      <c r="L90" s="2"/>
      <c r="M90" s="2"/>
      <c r="N90" s="2"/>
      <c r="O90" s="2"/>
      <c r="P90" s="2"/>
    </row>
    <row r="91" spans="10:16">
      <c r="J91" s="2"/>
      <c r="K91" s="2"/>
      <c r="L91" s="2"/>
      <c r="M91" s="2"/>
      <c r="N91" s="2"/>
      <c r="O91" s="2"/>
      <c r="P91" s="2"/>
    </row>
    <row r="92" spans="10:16">
      <c r="J92" s="2"/>
      <c r="K92" s="2"/>
      <c r="L92" s="2"/>
      <c r="M92" s="2"/>
      <c r="N92" s="2"/>
      <c r="O92" s="2"/>
      <c r="P92" s="2"/>
    </row>
    <row r="93" spans="10:16">
      <c r="J93" s="2"/>
      <c r="K93" s="2"/>
      <c r="L93" s="2"/>
      <c r="M93" s="2"/>
      <c r="N93" s="2"/>
      <c r="O93" s="2"/>
      <c r="P93" s="2"/>
    </row>
    <row r="94" spans="10:16">
      <c r="J94" s="2"/>
      <c r="K94" s="2"/>
      <c r="L94" s="2"/>
      <c r="M94" s="2"/>
      <c r="N94" s="2"/>
      <c r="O94" s="2"/>
      <c r="P94" s="2"/>
    </row>
    <row r="95" spans="10:16">
      <c r="J95" s="2"/>
      <c r="K95" s="2"/>
      <c r="L95" s="2"/>
      <c r="M95" s="2"/>
      <c r="N95" s="2"/>
      <c r="O95" s="2"/>
      <c r="P95" s="2"/>
    </row>
    <row r="96" spans="10:16">
      <c r="J96" s="2"/>
      <c r="K96" s="2"/>
      <c r="L96" s="2"/>
      <c r="M96" s="2"/>
      <c r="N96" s="2"/>
      <c r="O96" s="2"/>
      <c r="P96" s="2"/>
    </row>
    <row r="97" spans="10:16">
      <c r="J97" s="2"/>
      <c r="K97" s="2"/>
      <c r="L97" s="2"/>
      <c r="M97" s="2"/>
      <c r="N97" s="2"/>
      <c r="O97" s="2"/>
      <c r="P97" s="2"/>
    </row>
    <row r="98" spans="10:16">
      <c r="J98" s="2"/>
      <c r="K98" s="24"/>
      <c r="L98" s="2"/>
      <c r="M98" s="2"/>
      <c r="N98" s="2"/>
      <c r="O98" s="2"/>
      <c r="P98" s="2"/>
    </row>
    <row r="99" spans="10:16">
      <c r="J99" s="24"/>
      <c r="K99" s="2"/>
      <c r="L99" s="2"/>
      <c r="M99" s="2"/>
      <c r="N99" s="2"/>
      <c r="O99" s="2"/>
      <c r="P99" s="2"/>
    </row>
    <row r="100" spans="10:16">
      <c r="J100" s="24"/>
      <c r="K100" s="2"/>
      <c r="L100" s="2"/>
      <c r="M100" s="2"/>
      <c r="N100" s="2"/>
      <c r="O100" s="2"/>
      <c r="P100" s="2"/>
    </row>
    <row r="101" spans="10:16">
      <c r="J101" s="24"/>
      <c r="K101" s="2"/>
      <c r="L101" s="2"/>
      <c r="M101" s="2"/>
      <c r="N101" s="2"/>
      <c r="O101" s="2"/>
      <c r="P101" s="2"/>
    </row>
    <row r="102" spans="10:16">
      <c r="J102" s="24"/>
      <c r="K102" s="2"/>
      <c r="L102" s="2"/>
      <c r="M102" s="2"/>
      <c r="N102" s="2"/>
      <c r="O102" s="2"/>
      <c r="P102" s="2"/>
    </row>
    <row r="103" spans="10:16">
      <c r="J103" s="24"/>
      <c r="K103" s="2"/>
      <c r="L103" s="2"/>
      <c r="M103" s="24"/>
      <c r="N103" s="2"/>
      <c r="O103" s="2"/>
      <c r="P103" s="2"/>
    </row>
    <row r="104" spans="10:16">
      <c r="J104" s="24"/>
      <c r="K104" s="2"/>
      <c r="L104" s="2"/>
      <c r="M104" s="2"/>
      <c r="N104" s="24"/>
      <c r="O104" s="2"/>
      <c r="P104" s="2"/>
    </row>
    <row r="105" spans="10:16">
      <c r="J105" s="24"/>
      <c r="K105" s="2"/>
      <c r="L105" s="2"/>
      <c r="M105" s="2"/>
      <c r="N105" s="2"/>
      <c r="O105" s="2"/>
      <c r="P105" s="2"/>
    </row>
    <row r="106" spans="10:16">
      <c r="J106" s="2"/>
      <c r="K106" s="2"/>
      <c r="L106" s="2"/>
      <c r="M106" s="2"/>
      <c r="N106" s="2"/>
      <c r="O106" s="2"/>
      <c r="P106" s="2"/>
    </row>
    <row r="107" spans="10:16">
      <c r="J107" s="2"/>
      <c r="K107" s="2"/>
      <c r="L107" s="2"/>
      <c r="M107" s="2"/>
      <c r="N107" s="2"/>
      <c r="O107" s="2"/>
      <c r="P107" s="2"/>
    </row>
    <row r="108" spans="10:16">
      <c r="J108" s="2"/>
      <c r="K108" s="24"/>
      <c r="L108" s="2"/>
      <c r="M108" s="2"/>
      <c r="N108" s="2"/>
      <c r="O108" s="2"/>
      <c r="P108" s="2"/>
    </row>
    <row r="109" spans="10:16">
      <c r="J109" s="24"/>
      <c r="K109" s="2"/>
      <c r="L109" s="2"/>
      <c r="M109" s="2"/>
      <c r="N109" s="2"/>
      <c r="O109" s="2"/>
      <c r="P109" s="2"/>
    </row>
    <row r="110" spans="10:16">
      <c r="J110" s="24"/>
      <c r="K110" s="2"/>
      <c r="L110" s="2"/>
      <c r="M110" s="2"/>
      <c r="N110" s="2"/>
      <c r="O110" s="2"/>
      <c r="P110" s="2"/>
    </row>
    <row r="111" spans="10:16">
      <c r="J111" s="24"/>
      <c r="K111" s="2"/>
      <c r="L111" s="2"/>
      <c r="M111" s="2"/>
      <c r="N111" s="2"/>
      <c r="O111" s="2"/>
      <c r="P111" s="2"/>
    </row>
    <row r="112" spans="10:16">
      <c r="J112" s="24"/>
      <c r="K112" s="2"/>
      <c r="L112" s="2"/>
      <c r="M112" s="2"/>
      <c r="N112" s="2"/>
      <c r="O112" s="2"/>
      <c r="P112" s="2"/>
    </row>
    <row r="113" spans="10:16">
      <c r="J113" s="24"/>
      <c r="K113" s="2"/>
      <c r="L113" s="2"/>
      <c r="M113" s="2"/>
      <c r="N113" s="2"/>
      <c r="O113" s="2"/>
      <c r="P113" s="2"/>
    </row>
    <row r="114" spans="10:16">
      <c r="J114" s="24"/>
      <c r="K114" s="2"/>
      <c r="L114" s="2"/>
      <c r="M114" s="2"/>
      <c r="N114" s="2"/>
      <c r="O114" s="2"/>
      <c r="P114" s="2"/>
    </row>
    <row r="115" spans="10:16">
      <c r="J115" s="24"/>
      <c r="K115" s="2"/>
      <c r="L115" s="2"/>
      <c r="M115" s="2"/>
      <c r="N115" s="2"/>
      <c r="O115" s="2"/>
      <c r="P115" s="2"/>
    </row>
    <row r="116" spans="10:16">
      <c r="J116" s="2"/>
      <c r="K116" s="2"/>
      <c r="L116" s="2"/>
      <c r="M116" s="2"/>
      <c r="N116" s="2"/>
      <c r="O116" s="2"/>
      <c r="P116" s="2"/>
    </row>
    <row r="117" spans="10:16">
      <c r="J117" s="2"/>
      <c r="K117" s="2"/>
      <c r="L117" s="2"/>
      <c r="M117" s="2"/>
      <c r="N117" s="2"/>
      <c r="O117" s="2"/>
      <c r="P117" s="2"/>
    </row>
    <row r="118" spans="10:16">
      <c r="J118" s="2"/>
      <c r="K118" s="2"/>
      <c r="L118" s="2"/>
      <c r="M118" s="2"/>
      <c r="N118" s="2"/>
      <c r="O118" s="2"/>
      <c r="P118" s="2"/>
    </row>
    <row r="119" spans="10:16">
      <c r="J119" s="2"/>
      <c r="K119" s="2"/>
      <c r="L119" s="2"/>
      <c r="M119" s="2"/>
      <c r="N119" s="2"/>
      <c r="O119" s="2"/>
      <c r="P119" s="2"/>
    </row>
    <row r="120" spans="10:16">
      <c r="J120" s="2"/>
      <c r="K120" s="2"/>
      <c r="L120" s="2"/>
      <c r="M120" s="2"/>
      <c r="N120" s="2"/>
      <c r="O120" s="2"/>
      <c r="P120" s="2"/>
    </row>
    <row r="121" spans="10:16">
      <c r="J121" s="2"/>
      <c r="K121" s="2"/>
      <c r="L121" s="2"/>
      <c r="M121" s="2"/>
      <c r="N121" s="26"/>
      <c r="O121" s="2"/>
      <c r="P121" s="2"/>
    </row>
    <row r="122" spans="10:16">
      <c r="M122" s="2"/>
      <c r="N122" s="26"/>
      <c r="O122" s="2"/>
      <c r="P122" s="2"/>
    </row>
    <row r="123" spans="10:16">
      <c r="M123" s="2"/>
      <c r="N123" s="26"/>
      <c r="O123" s="2"/>
      <c r="P123" s="2"/>
    </row>
    <row r="124" spans="10:16">
      <c r="M124" s="2"/>
      <c r="N124" s="26"/>
      <c r="O124" s="2"/>
      <c r="P124" s="2"/>
    </row>
    <row r="125" spans="10:16">
      <c r="M125" s="2"/>
      <c r="N125" s="26"/>
      <c r="O125" s="26"/>
      <c r="P125" s="2"/>
    </row>
    <row r="126" spans="10:16">
      <c r="M126" s="2"/>
      <c r="N126" s="2"/>
      <c r="O126" s="26"/>
      <c r="P126" s="2"/>
    </row>
    <row r="127" spans="10:16">
      <c r="M127" s="2"/>
      <c r="N127" s="2"/>
      <c r="O127" s="26"/>
      <c r="P127" s="2"/>
    </row>
    <row r="128" spans="10:16">
      <c r="M128" s="2"/>
      <c r="N128" s="2"/>
      <c r="O128" s="26"/>
      <c r="P128" s="2"/>
    </row>
    <row r="129" spans="13:16">
      <c r="M129" s="2"/>
      <c r="N129" s="2"/>
      <c r="O129" s="26"/>
      <c r="P129" s="2"/>
    </row>
    <row r="130" spans="13:16">
      <c r="M130" s="2"/>
      <c r="N130" s="2"/>
      <c r="O130" s="2"/>
      <c r="P130" s="2"/>
    </row>
    <row r="131" spans="13:16">
      <c r="M131" s="2"/>
      <c r="N131" s="26"/>
      <c r="O131" s="2"/>
      <c r="P131" s="2"/>
    </row>
    <row r="132" spans="13:16">
      <c r="M132" s="2"/>
      <c r="N132" s="26"/>
      <c r="O132" s="2"/>
      <c r="P132" s="2"/>
    </row>
    <row r="133" spans="13:16">
      <c r="M133" s="2"/>
      <c r="N133" s="26"/>
      <c r="O133" s="2"/>
      <c r="P133" s="2"/>
    </row>
    <row r="134" spans="13:16">
      <c r="M134" s="2"/>
      <c r="N134" s="26"/>
      <c r="O134" s="2"/>
      <c r="P134" s="2"/>
    </row>
    <row r="135" spans="13:16">
      <c r="M135" s="2"/>
      <c r="N135" s="26"/>
      <c r="O135" s="26"/>
      <c r="P135" s="2"/>
    </row>
    <row r="136" spans="13:16">
      <c r="M136" s="2"/>
      <c r="N136" s="2"/>
      <c r="O136" s="26"/>
      <c r="P136" s="2"/>
    </row>
    <row r="137" spans="13:16">
      <c r="M137" s="2"/>
      <c r="N137" s="2"/>
      <c r="O137" s="26"/>
      <c r="P137" s="2"/>
    </row>
    <row r="138" spans="13:16">
      <c r="M138" s="2"/>
      <c r="N138" s="2"/>
      <c r="O138" s="26"/>
      <c r="P138" s="2"/>
    </row>
    <row r="139" spans="13:16">
      <c r="M139" s="2"/>
      <c r="N139" s="2"/>
      <c r="O139" s="26"/>
      <c r="P139" s="2"/>
    </row>
    <row r="140" spans="13:16">
      <c r="M140" s="2"/>
      <c r="N140" s="2"/>
      <c r="O140" s="2"/>
      <c r="P140" s="2"/>
    </row>
    <row r="141" spans="13:16">
      <c r="M141" s="2"/>
      <c r="N141" s="2"/>
      <c r="O141" s="2"/>
      <c r="P141" s="2"/>
    </row>
    <row r="142" spans="13:16">
      <c r="M142" s="2"/>
      <c r="N142" s="2"/>
      <c r="O142" s="2"/>
      <c r="P142" s="2"/>
    </row>
    <row r="143" spans="13:16">
      <c r="N143" s="2"/>
      <c r="O143" s="2"/>
      <c r="P143" s="2"/>
    </row>
    <row r="144" spans="13:16">
      <c r="O144" s="2"/>
      <c r="P144" s="2"/>
    </row>
    <row r="145" spans="15:16">
      <c r="O145" s="2"/>
      <c r="P145" s="2"/>
    </row>
    <row r="146" spans="15:16">
      <c r="O146" s="2"/>
      <c r="P146" s="2"/>
    </row>
    <row r="147" spans="15:16">
      <c r="O147" s="2"/>
      <c r="P147" s="2"/>
    </row>
  </sheetData>
  <phoneticPr fontId="41" type="noConversion"/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9"/>
  <sheetViews>
    <sheetView workbookViewId="0">
      <selection activeCell="C2" sqref="C2:D22"/>
    </sheetView>
  </sheetViews>
  <sheetFormatPr defaultRowHeight="12.5"/>
  <cols>
    <col min="1" max="1" width="42.54296875" customWidth="1"/>
    <col min="2" max="2" width="22.453125" customWidth="1"/>
  </cols>
  <sheetData>
    <row r="1" spans="1:9" ht="13">
      <c r="A1" t="s">
        <v>21</v>
      </c>
      <c r="B1" s="17" t="s">
        <v>22</v>
      </c>
      <c r="C1" s="17" t="s">
        <v>31</v>
      </c>
      <c r="D1" s="17" t="s">
        <v>32</v>
      </c>
      <c r="E1" s="17" t="s">
        <v>36</v>
      </c>
      <c r="G1" s="17" t="s">
        <v>54</v>
      </c>
      <c r="H1" s="17" t="s">
        <v>55</v>
      </c>
      <c r="I1" s="17" t="s">
        <v>56</v>
      </c>
    </row>
    <row r="2" spans="1:9">
      <c r="A2" s="1" t="s">
        <v>24</v>
      </c>
      <c r="B2" s="1" t="s">
        <v>40</v>
      </c>
      <c r="C2" s="1">
        <v>18075</v>
      </c>
      <c r="D2" s="1">
        <v>14692</v>
      </c>
      <c r="E2" s="1">
        <v>3383</v>
      </c>
      <c r="G2" s="20">
        <v>0.81283540802213006</v>
      </c>
      <c r="H2" s="22">
        <v>40210</v>
      </c>
      <c r="I2" s="21" t="s">
        <v>47</v>
      </c>
    </row>
    <row r="3" spans="1:9">
      <c r="A3" s="1" t="s">
        <v>41</v>
      </c>
      <c r="B3" s="1" t="s">
        <v>40</v>
      </c>
      <c r="C3" s="1">
        <v>3383</v>
      </c>
      <c r="D3" s="1">
        <v>2188</v>
      </c>
      <c r="E3" s="1">
        <v>1195</v>
      </c>
      <c r="G3" s="20">
        <v>0.64676322790422702</v>
      </c>
      <c r="H3" s="22">
        <v>40210</v>
      </c>
      <c r="I3" s="21" t="s">
        <v>48</v>
      </c>
    </row>
    <row r="4" spans="1:9">
      <c r="A4" s="1" t="s">
        <v>42</v>
      </c>
      <c r="B4" s="1" t="s">
        <v>40</v>
      </c>
      <c r="C4" s="1">
        <v>871</v>
      </c>
      <c r="D4" s="1">
        <v>400</v>
      </c>
      <c r="E4" s="1">
        <f>C4-D4</f>
        <v>471</v>
      </c>
      <c r="G4" s="20">
        <f>D4/C4</f>
        <v>0.45924225028702642</v>
      </c>
      <c r="H4" s="22">
        <v>40210</v>
      </c>
      <c r="I4" s="21" t="s">
        <v>49</v>
      </c>
    </row>
    <row r="5" spans="1:9">
      <c r="A5" s="1" t="s">
        <v>43</v>
      </c>
      <c r="B5" s="1" t="s">
        <v>40</v>
      </c>
      <c r="C5" s="1">
        <v>812</v>
      </c>
      <c r="D5" s="1">
        <v>509</v>
      </c>
      <c r="E5" s="1">
        <f>C5-D5</f>
        <v>303</v>
      </c>
      <c r="G5" s="20">
        <f>D5/C5</f>
        <v>0.62684729064039413</v>
      </c>
      <c r="H5" s="22">
        <v>40210</v>
      </c>
      <c r="I5" s="21" t="s">
        <v>50</v>
      </c>
    </row>
    <row r="6" spans="1:9">
      <c r="A6" s="1" t="s">
        <v>44</v>
      </c>
      <c r="B6" s="1" t="s">
        <v>40</v>
      </c>
      <c r="C6" s="1">
        <v>67</v>
      </c>
      <c r="D6" s="1">
        <v>46</v>
      </c>
      <c r="E6" s="1">
        <f>C6-D6</f>
        <v>21</v>
      </c>
      <c r="G6" s="20">
        <f>D6/C6</f>
        <v>0.68656716417910446</v>
      </c>
      <c r="H6" s="22">
        <v>40210</v>
      </c>
      <c r="I6" s="21" t="s">
        <v>51</v>
      </c>
    </row>
    <row r="7" spans="1:9">
      <c r="A7" s="1" t="s">
        <v>45</v>
      </c>
      <c r="B7" s="1" t="s">
        <v>40</v>
      </c>
      <c r="C7" s="1">
        <v>882</v>
      </c>
      <c r="D7" s="1">
        <v>660</v>
      </c>
      <c r="E7" s="1">
        <f>C7-D7</f>
        <v>222</v>
      </c>
      <c r="G7" s="20">
        <f>D7/C7</f>
        <v>0.74829931972789121</v>
      </c>
      <c r="H7" s="22">
        <v>40210</v>
      </c>
      <c r="I7" s="21" t="s">
        <v>52</v>
      </c>
    </row>
    <row r="8" spans="1:9">
      <c r="A8" s="1" t="s">
        <v>46</v>
      </c>
      <c r="B8" s="1" t="s">
        <v>40</v>
      </c>
      <c r="C8" s="1">
        <v>730</v>
      </c>
      <c r="D8" s="1">
        <v>562</v>
      </c>
      <c r="E8" s="1">
        <f>C8-D8</f>
        <v>168</v>
      </c>
      <c r="G8" s="20">
        <f>D8/C8</f>
        <v>0.76986301369863008</v>
      </c>
      <c r="H8" s="22">
        <v>40210</v>
      </c>
      <c r="I8" s="21" t="s">
        <v>53</v>
      </c>
    </row>
    <row r="9" spans="1:9">
      <c r="A9" s="1" t="s">
        <v>24</v>
      </c>
      <c r="B9" s="1" t="s">
        <v>39</v>
      </c>
      <c r="C9" s="1">
        <v>17928</v>
      </c>
      <c r="D9" s="1">
        <v>14682</v>
      </c>
      <c r="E9" s="1">
        <v>3246</v>
      </c>
      <c r="G9" s="20">
        <v>0.8189424364123159</v>
      </c>
      <c r="H9" s="22">
        <v>40299</v>
      </c>
      <c r="I9" s="23" t="s">
        <v>47</v>
      </c>
    </row>
    <row r="10" spans="1:9">
      <c r="A10" s="1" t="s">
        <v>41</v>
      </c>
      <c r="B10" s="1" t="s">
        <v>39</v>
      </c>
      <c r="C10" s="1">
        <v>3477</v>
      </c>
      <c r="D10" s="1">
        <v>2235</v>
      </c>
      <c r="E10" s="1">
        <v>1242</v>
      </c>
      <c r="G10" s="20">
        <v>0.64279551337359797</v>
      </c>
      <c r="H10" s="22">
        <v>40299</v>
      </c>
      <c r="I10" s="21" t="s">
        <v>48</v>
      </c>
    </row>
    <row r="11" spans="1:9">
      <c r="A11" s="1" t="s">
        <v>42</v>
      </c>
      <c r="B11" s="1" t="s">
        <v>39</v>
      </c>
      <c r="C11" s="1">
        <v>933</v>
      </c>
      <c r="D11" s="1">
        <v>415</v>
      </c>
      <c r="E11" s="1">
        <f>C11-D11</f>
        <v>518</v>
      </c>
      <c r="G11" s="20">
        <f>D11/C11</f>
        <v>0.44480171489817794</v>
      </c>
      <c r="H11" s="22">
        <v>40299</v>
      </c>
      <c r="I11" s="21" t="s">
        <v>49</v>
      </c>
    </row>
    <row r="12" spans="1:9">
      <c r="A12" s="1" t="s">
        <v>43</v>
      </c>
      <c r="B12" s="1" t="s">
        <v>39</v>
      </c>
      <c r="C12" s="1">
        <v>850</v>
      </c>
      <c r="D12" s="1">
        <v>518</v>
      </c>
      <c r="E12" s="1">
        <f>C12-D12</f>
        <v>332</v>
      </c>
      <c r="G12" s="20">
        <f>D12/C12</f>
        <v>0.60941176470588232</v>
      </c>
      <c r="H12" s="22">
        <v>40299</v>
      </c>
      <c r="I12" s="21" t="s">
        <v>50</v>
      </c>
    </row>
    <row r="13" spans="1:9">
      <c r="A13" s="1" t="s">
        <v>44</v>
      </c>
      <c r="B13" s="1" t="s">
        <v>39</v>
      </c>
      <c r="C13" s="1">
        <v>66</v>
      </c>
      <c r="D13" s="1">
        <v>43</v>
      </c>
      <c r="E13" s="1">
        <f>C13-D13</f>
        <v>23</v>
      </c>
      <c r="G13" s="20">
        <f>D13/C13</f>
        <v>0.65151515151515149</v>
      </c>
      <c r="H13" s="22">
        <v>40299</v>
      </c>
      <c r="I13" s="21" t="s">
        <v>51</v>
      </c>
    </row>
    <row r="14" spans="1:9">
      <c r="A14" s="1" t="s">
        <v>45</v>
      </c>
      <c r="B14" s="1" t="s">
        <v>39</v>
      </c>
      <c r="C14" s="1">
        <v>909</v>
      </c>
      <c r="D14" s="1">
        <v>672</v>
      </c>
      <c r="E14" s="1">
        <f>C14-D14</f>
        <v>237</v>
      </c>
      <c r="G14" s="20">
        <f>D14/C14</f>
        <v>0.73927392739273923</v>
      </c>
      <c r="H14" s="22">
        <v>40299</v>
      </c>
      <c r="I14" s="21" t="s">
        <v>52</v>
      </c>
    </row>
    <row r="15" spans="1:9">
      <c r="A15" s="1" t="s">
        <v>46</v>
      </c>
      <c r="B15" s="1" t="s">
        <v>39</v>
      </c>
      <c r="C15" s="1">
        <v>698</v>
      </c>
      <c r="D15" s="1">
        <v>573</v>
      </c>
      <c r="E15" s="1">
        <f>C15-D15</f>
        <v>125</v>
      </c>
      <c r="G15" s="20">
        <f>D15/C15</f>
        <v>0.8209169054441261</v>
      </c>
      <c r="H15" s="22">
        <v>40299</v>
      </c>
      <c r="I15" s="21" t="s">
        <v>53</v>
      </c>
    </row>
    <row r="16" spans="1:9">
      <c r="A16" s="1" t="s">
        <v>24</v>
      </c>
      <c r="B16" s="1" t="s">
        <v>38</v>
      </c>
      <c r="C16" s="1">
        <v>17973</v>
      </c>
      <c r="D16" s="1">
        <v>14797</v>
      </c>
      <c r="E16" s="1">
        <v>3176</v>
      </c>
      <c r="G16" s="20">
        <v>0.82329049129249432</v>
      </c>
      <c r="H16" s="22">
        <v>40360</v>
      </c>
      <c r="I16" s="23" t="s">
        <v>47</v>
      </c>
    </row>
    <row r="17" spans="1:9">
      <c r="A17" s="1" t="s">
        <v>41</v>
      </c>
      <c r="B17" s="1" t="s">
        <v>38</v>
      </c>
      <c r="C17" s="1">
        <v>3580</v>
      </c>
      <c r="D17" s="1">
        <v>2273</v>
      </c>
      <c r="E17" s="1">
        <v>1307</v>
      </c>
      <c r="G17" s="20">
        <v>0.63491620111731839</v>
      </c>
      <c r="H17" s="22">
        <v>40360</v>
      </c>
      <c r="I17" s="21" t="s">
        <v>48</v>
      </c>
    </row>
    <row r="18" spans="1:9">
      <c r="A18" s="1" t="s">
        <v>42</v>
      </c>
      <c r="B18" s="1" t="s">
        <v>38</v>
      </c>
      <c r="C18" s="1">
        <v>979</v>
      </c>
      <c r="D18" s="1">
        <v>423</v>
      </c>
      <c r="E18" s="1">
        <f>C18-D18</f>
        <v>556</v>
      </c>
      <c r="G18" s="20">
        <f>D18/C18</f>
        <v>0.43207354443309498</v>
      </c>
      <c r="H18" s="22">
        <v>40360</v>
      </c>
      <c r="I18" s="21" t="s">
        <v>49</v>
      </c>
    </row>
    <row r="19" spans="1:9">
      <c r="A19" s="1" t="s">
        <v>43</v>
      </c>
      <c r="B19" s="1" t="s">
        <v>38</v>
      </c>
      <c r="C19" s="1">
        <v>866</v>
      </c>
      <c r="D19" s="1">
        <v>527</v>
      </c>
      <c r="E19" s="1">
        <f>C19-D19</f>
        <v>339</v>
      </c>
      <c r="G19" s="20">
        <f>D19/C19</f>
        <v>0.60854503464203236</v>
      </c>
      <c r="H19" s="22">
        <v>40360</v>
      </c>
      <c r="I19" s="21" t="s">
        <v>50</v>
      </c>
    </row>
    <row r="20" spans="1:9">
      <c r="A20" s="1" t="s">
        <v>44</v>
      </c>
      <c r="B20" s="1" t="s">
        <v>38</v>
      </c>
      <c r="C20" s="1">
        <v>61</v>
      </c>
      <c r="D20" s="1">
        <v>40</v>
      </c>
      <c r="E20" s="1">
        <f>C20-D20</f>
        <v>21</v>
      </c>
      <c r="G20" s="20">
        <f>D20/C20</f>
        <v>0.65573770491803274</v>
      </c>
      <c r="H20" s="22">
        <v>40360</v>
      </c>
      <c r="I20" s="21" t="s">
        <v>51</v>
      </c>
    </row>
    <row r="21" spans="1:9">
      <c r="A21" s="1" t="s">
        <v>45</v>
      </c>
      <c r="B21" s="1" t="s">
        <v>38</v>
      </c>
      <c r="C21" s="1">
        <v>934</v>
      </c>
      <c r="D21" s="1">
        <v>679</v>
      </c>
      <c r="E21" s="1">
        <f>C21-D21</f>
        <v>255</v>
      </c>
      <c r="G21" s="20">
        <f>D21/C21</f>
        <v>0.72698072805139191</v>
      </c>
      <c r="H21" s="22">
        <v>40360</v>
      </c>
      <c r="I21" s="21" t="s">
        <v>52</v>
      </c>
    </row>
    <row r="22" spans="1:9">
      <c r="A22" s="1" t="s">
        <v>46</v>
      </c>
      <c r="B22" s="1" t="s">
        <v>38</v>
      </c>
      <c r="C22" s="1">
        <v>722</v>
      </c>
      <c r="D22" s="1">
        <v>591</v>
      </c>
      <c r="E22" s="1">
        <f>C22-D22</f>
        <v>131</v>
      </c>
      <c r="G22" s="20">
        <f>D22/C22</f>
        <v>0.81855955678670356</v>
      </c>
      <c r="H22" s="22">
        <v>40360</v>
      </c>
      <c r="I22" s="21" t="s">
        <v>53</v>
      </c>
    </row>
    <row r="23" spans="1:9">
      <c r="A23" s="1" t="s">
        <v>24</v>
      </c>
      <c r="B23" s="1" t="s">
        <v>37</v>
      </c>
      <c r="C23" s="1">
        <v>17853</v>
      </c>
      <c r="D23" s="1">
        <v>14698</v>
      </c>
      <c r="E23" s="1">
        <v>3155</v>
      </c>
      <c r="G23" s="20">
        <v>0.82327900072816895</v>
      </c>
      <c r="H23" s="22">
        <v>40422</v>
      </c>
      <c r="I23" s="23" t="s">
        <v>47</v>
      </c>
    </row>
    <row r="24" spans="1:9">
      <c r="A24" s="1" t="s">
        <v>41</v>
      </c>
      <c r="B24" s="1" t="s">
        <v>37</v>
      </c>
      <c r="C24" s="1">
        <v>3575</v>
      </c>
      <c r="D24" s="1">
        <v>2242</v>
      </c>
      <c r="E24" s="1">
        <v>1333</v>
      </c>
      <c r="G24" s="20">
        <v>0.62713286713286709</v>
      </c>
      <c r="H24" s="22">
        <v>40422</v>
      </c>
      <c r="I24" s="21" t="s">
        <v>48</v>
      </c>
    </row>
    <row r="25" spans="1:9">
      <c r="A25" s="1" t="s">
        <v>42</v>
      </c>
      <c r="B25" s="1" t="s">
        <v>37</v>
      </c>
      <c r="C25" s="1">
        <v>990</v>
      </c>
      <c r="D25" s="1">
        <v>433</v>
      </c>
      <c r="E25" s="1">
        <f>C25-D25</f>
        <v>557</v>
      </c>
      <c r="G25" s="20">
        <f>D25/C25</f>
        <v>0.43737373737373736</v>
      </c>
      <c r="H25" s="22">
        <v>40422</v>
      </c>
      <c r="I25" s="21" t="s">
        <v>49</v>
      </c>
    </row>
    <row r="26" spans="1:9">
      <c r="A26" s="1" t="s">
        <v>43</v>
      </c>
      <c r="B26" s="1" t="s">
        <v>37</v>
      </c>
      <c r="C26" s="1">
        <v>884</v>
      </c>
      <c r="D26" s="1">
        <v>520</v>
      </c>
      <c r="E26" s="1">
        <f>C26-D26</f>
        <v>364</v>
      </c>
      <c r="G26" s="20">
        <f>D26/C26</f>
        <v>0.58823529411764708</v>
      </c>
      <c r="H26" s="22">
        <v>40422</v>
      </c>
      <c r="I26" s="21" t="s">
        <v>50</v>
      </c>
    </row>
    <row r="27" spans="1:9">
      <c r="A27" s="1" t="s">
        <v>44</v>
      </c>
      <c r="B27" s="1" t="s">
        <v>37</v>
      </c>
      <c r="C27" s="1">
        <v>59</v>
      </c>
      <c r="D27" s="1">
        <v>41</v>
      </c>
      <c r="E27" s="1">
        <f>C27-D27</f>
        <v>18</v>
      </c>
      <c r="G27" s="20">
        <f>D27/C27</f>
        <v>0.69491525423728817</v>
      </c>
      <c r="H27" s="22">
        <v>40422</v>
      </c>
      <c r="I27" s="21" t="s">
        <v>51</v>
      </c>
    </row>
    <row r="28" spans="1:9">
      <c r="A28" s="1" t="s">
        <v>45</v>
      </c>
      <c r="B28" s="1" t="s">
        <v>37</v>
      </c>
      <c r="C28" s="1">
        <v>910</v>
      </c>
      <c r="D28" s="1">
        <v>652</v>
      </c>
      <c r="E28" s="1">
        <f>C28-D28</f>
        <v>258</v>
      </c>
      <c r="G28" s="20">
        <f>D28/C28</f>
        <v>0.71648351648351649</v>
      </c>
      <c r="H28" s="22">
        <v>40422</v>
      </c>
      <c r="I28" s="21" t="s">
        <v>52</v>
      </c>
    </row>
    <row r="29" spans="1:9">
      <c r="A29" s="1" t="s">
        <v>46</v>
      </c>
      <c r="B29" s="1" t="s">
        <v>37</v>
      </c>
      <c r="C29" s="1">
        <v>711</v>
      </c>
      <c r="D29" s="1">
        <v>581</v>
      </c>
      <c r="E29" s="1">
        <f>C29-D29</f>
        <v>130</v>
      </c>
      <c r="G29" s="20">
        <f>D29/C29</f>
        <v>0.81715893108298177</v>
      </c>
      <c r="H29" s="22">
        <v>40422</v>
      </c>
      <c r="I29" s="21" t="s">
        <v>53</v>
      </c>
    </row>
  </sheetData>
  <phoneticPr fontId="4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M22"/>
  <sheetViews>
    <sheetView tabSelected="1" workbookViewId="0">
      <selection activeCell="L22" sqref="L22"/>
    </sheetView>
  </sheetViews>
  <sheetFormatPr defaultRowHeight="12.5"/>
  <cols>
    <col min="2" max="2" width="19.54296875" customWidth="1"/>
    <col min="3" max="3" width="9.453125" bestFit="1" customWidth="1"/>
    <col min="5" max="5" width="3.453125" customWidth="1"/>
    <col min="7" max="7" width="4.453125" customWidth="1"/>
    <col min="10" max="10" width="3.54296875" customWidth="1"/>
    <col min="11" max="11" width="9.453125" bestFit="1" customWidth="1"/>
  </cols>
  <sheetData>
    <row r="2" spans="1:13" ht="13">
      <c r="A2" s="106" t="s">
        <v>110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8"/>
    </row>
    <row r="4" spans="1:13" ht="13">
      <c r="A4" s="182" t="s">
        <v>113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</row>
    <row r="6" spans="1:13">
      <c r="A6" s="105" t="s">
        <v>108</v>
      </c>
      <c r="B6" s="94"/>
      <c r="C6" s="95" t="s">
        <v>103</v>
      </c>
      <c r="D6" s="96"/>
      <c r="E6" s="97"/>
      <c r="F6" s="98" t="s">
        <v>104</v>
      </c>
      <c r="G6" s="97"/>
      <c r="H6" s="96" t="s">
        <v>105</v>
      </c>
      <c r="I6" s="96"/>
      <c r="J6" s="97"/>
      <c r="K6" s="96" t="s">
        <v>31</v>
      </c>
      <c r="L6" s="96"/>
    </row>
    <row r="7" spans="1:13">
      <c r="A7" s="99"/>
      <c r="B7" s="99"/>
      <c r="C7" s="100"/>
      <c r="D7" s="5"/>
      <c r="E7" s="5"/>
      <c r="F7" s="55"/>
      <c r="G7" s="5"/>
      <c r="H7" s="5"/>
      <c r="I7" s="5"/>
      <c r="J7" s="5"/>
      <c r="K7" s="5"/>
      <c r="L7" s="5"/>
    </row>
    <row r="8" spans="1:13">
      <c r="A8" s="99" t="s">
        <v>106</v>
      </c>
      <c r="B8" s="99"/>
      <c r="C8" s="101">
        <f>Calculations!K21</f>
        <v>44116</v>
      </c>
      <c r="D8" s="102">
        <f>C8/C$11*100</f>
        <v>16.643778767071606</v>
      </c>
      <c r="E8" s="102"/>
      <c r="F8" s="103">
        <f>C8/K8</f>
        <v>0.75528162985790104</v>
      </c>
      <c r="G8" s="102"/>
      <c r="H8" s="104">
        <f>Calculations!L21</f>
        <v>14294</v>
      </c>
      <c r="I8" s="102">
        <f>H8/H$11*100</f>
        <v>28.271360759493668</v>
      </c>
      <c r="J8" s="102"/>
      <c r="K8" s="72">
        <f>H8+C8</f>
        <v>58410</v>
      </c>
      <c r="L8" s="102">
        <f>K8/K$11*100</f>
        <v>18.50643178505798</v>
      </c>
    </row>
    <row r="9" spans="1:13">
      <c r="A9" s="99" t="s">
        <v>107</v>
      </c>
      <c r="B9" s="99"/>
      <c r="C9" s="101">
        <f>Calculations!K20</f>
        <v>220944</v>
      </c>
      <c r="D9" s="102">
        <f>C9/C$11*100</f>
        <v>83.356221232928391</v>
      </c>
      <c r="E9" s="102"/>
      <c r="F9" s="103">
        <f>C9/K9</f>
        <v>0.85900237160297033</v>
      </c>
      <c r="G9" s="102"/>
      <c r="H9" s="104">
        <f>Calculations!L20</f>
        <v>36266</v>
      </c>
      <c r="I9" s="102">
        <f>H9/H$11*100</f>
        <v>71.728639240506325</v>
      </c>
      <c r="J9" s="102"/>
      <c r="K9" s="72">
        <f>H9+C9</f>
        <v>257210</v>
      </c>
      <c r="L9" s="102">
        <f>K9/K$11*100</f>
        <v>81.493568214942016</v>
      </c>
    </row>
    <row r="10" spans="1:13">
      <c r="A10" s="99"/>
      <c r="B10" s="99"/>
      <c r="C10" s="100"/>
      <c r="D10" s="102"/>
      <c r="E10" s="102"/>
      <c r="F10" s="103"/>
      <c r="G10" s="102"/>
      <c r="H10" s="72"/>
      <c r="I10" s="102"/>
      <c r="J10" s="102"/>
      <c r="K10" s="72"/>
      <c r="L10" s="102"/>
    </row>
    <row r="11" spans="1:13">
      <c r="A11" s="99" t="s">
        <v>31</v>
      </c>
      <c r="B11" s="99"/>
      <c r="C11" s="100">
        <f>SUM(C8:C10)</f>
        <v>265060</v>
      </c>
      <c r="D11" s="102">
        <f>C11/C$11*100</f>
        <v>100</v>
      </c>
      <c r="E11" s="102"/>
      <c r="F11" s="103">
        <f>C11/K11</f>
        <v>0.83980736328496297</v>
      </c>
      <c r="G11" s="102"/>
      <c r="H11" s="100">
        <f>SUM(H8:H10)</f>
        <v>50560</v>
      </c>
      <c r="I11" s="102">
        <f>H11/H$11*100</f>
        <v>100</v>
      </c>
      <c r="J11" s="102"/>
      <c r="K11" s="100">
        <f>SUM(K8:K10)</f>
        <v>315620</v>
      </c>
      <c r="L11" s="102">
        <f>K11/K$11*100</f>
        <v>100</v>
      </c>
    </row>
    <row r="13" spans="1:13">
      <c r="A13" s="105" t="s">
        <v>114</v>
      </c>
      <c r="B13" s="94"/>
      <c r="C13" s="95" t="s">
        <v>103</v>
      </c>
      <c r="D13" s="96"/>
      <c r="E13" s="97"/>
      <c r="F13" s="98" t="s">
        <v>104</v>
      </c>
      <c r="G13" s="97"/>
      <c r="H13" s="96" t="s">
        <v>105</v>
      </c>
      <c r="I13" s="96"/>
      <c r="J13" s="97"/>
      <c r="K13" s="96" t="s">
        <v>31</v>
      </c>
      <c r="L13" s="96"/>
    </row>
    <row r="14" spans="1:13">
      <c r="A14" s="99"/>
      <c r="B14" s="99"/>
      <c r="C14" s="100"/>
      <c r="D14" s="5"/>
      <c r="E14" s="5"/>
      <c r="F14" s="55"/>
      <c r="G14" s="5"/>
      <c r="H14" s="5"/>
      <c r="I14" s="5"/>
      <c r="J14" s="5"/>
      <c r="K14" s="5"/>
      <c r="L14" s="5"/>
    </row>
    <row r="15" spans="1:13">
      <c r="A15" s="180" t="s">
        <v>88</v>
      </c>
      <c r="B15" s="180"/>
      <c r="C15" s="156">
        <f>Calculations!K31</f>
        <v>8177</v>
      </c>
      <c r="D15" s="102">
        <f t="shared" ref="D15:D20" si="0">C15/C$22*100</f>
        <v>3.0849618954199047</v>
      </c>
      <c r="F15" s="103">
        <f t="shared" ref="F15:F20" si="1">C15/K15</f>
        <v>0.59599125364431482</v>
      </c>
      <c r="H15" s="156">
        <f>Calculations!L31</f>
        <v>5543</v>
      </c>
      <c r="I15" s="102">
        <f t="shared" ref="I15:I20" si="2">H15/H$22*100</f>
        <v>10.963212025316455</v>
      </c>
      <c r="K15" s="156">
        <f t="shared" ref="K15:K20" si="3">H15+C15</f>
        <v>13720</v>
      </c>
      <c r="L15" s="102">
        <f t="shared" ref="L15:L20" si="4">K15/K$22*100</f>
        <v>4.3469995564286164</v>
      </c>
    </row>
    <row r="16" spans="1:13">
      <c r="A16" s="180" t="s">
        <v>89</v>
      </c>
      <c r="B16" s="180"/>
      <c r="C16" s="156">
        <f>Calculations!K32</f>
        <v>9415</v>
      </c>
      <c r="D16" s="102">
        <f t="shared" si="0"/>
        <v>3.552025956387233</v>
      </c>
      <c r="F16" s="103">
        <f t="shared" si="1"/>
        <v>0.73439937597503901</v>
      </c>
      <c r="H16" s="156">
        <f>Calculations!L32</f>
        <v>3405</v>
      </c>
      <c r="I16" s="102">
        <f t="shared" si="2"/>
        <v>6.7345727848101262</v>
      </c>
      <c r="K16" s="156">
        <f t="shared" si="3"/>
        <v>12820</v>
      </c>
      <c r="L16" s="102">
        <f t="shared" si="4"/>
        <v>4.0618465243013748</v>
      </c>
    </row>
    <row r="17" spans="1:12">
      <c r="A17" s="180" t="s">
        <v>90</v>
      </c>
      <c r="B17" s="180"/>
      <c r="C17" s="156">
        <f>Calculations!K33</f>
        <v>3303</v>
      </c>
      <c r="D17" s="102">
        <f t="shared" si="0"/>
        <v>1.2461329510299555</v>
      </c>
      <c r="F17" s="103">
        <f t="shared" si="1"/>
        <v>0.7808510638297872</v>
      </c>
      <c r="H17" s="156">
        <f>Calculations!L33</f>
        <v>927</v>
      </c>
      <c r="I17" s="102">
        <f t="shared" si="2"/>
        <v>1.8334651898734178</v>
      </c>
      <c r="K17" s="156">
        <f t="shared" si="3"/>
        <v>4230</v>
      </c>
      <c r="L17" s="102">
        <f t="shared" si="4"/>
        <v>1.3402192509980357</v>
      </c>
    </row>
    <row r="18" spans="1:12">
      <c r="A18" s="180" t="s">
        <v>91</v>
      </c>
      <c r="B18" s="180"/>
      <c r="C18" s="156">
        <f>Calculations!K34</f>
        <v>13431</v>
      </c>
      <c r="D18" s="102">
        <f t="shared" si="0"/>
        <v>5.0671546065041877</v>
      </c>
      <c r="F18" s="103">
        <f t="shared" si="1"/>
        <v>0.82348252605763339</v>
      </c>
      <c r="H18" s="156">
        <f>Calculations!L34</f>
        <v>2879</v>
      </c>
      <c r="I18" s="102">
        <f t="shared" si="2"/>
        <v>5.694224683544304</v>
      </c>
      <c r="K18" s="156">
        <f t="shared" si="3"/>
        <v>16310</v>
      </c>
      <c r="L18" s="102">
        <f t="shared" si="4"/>
        <v>5.1676066155503451</v>
      </c>
    </row>
    <row r="19" spans="1:12">
      <c r="A19" s="180" t="s">
        <v>92</v>
      </c>
      <c r="B19" s="180"/>
      <c r="C19" s="156">
        <f>Calculations!K35</f>
        <v>9790</v>
      </c>
      <c r="D19" s="102">
        <f t="shared" si="0"/>
        <v>3.6935033577303251</v>
      </c>
      <c r="F19" s="103">
        <f t="shared" si="1"/>
        <v>0.86407766990291257</v>
      </c>
      <c r="H19" s="156">
        <f>Calculations!L35</f>
        <v>1540</v>
      </c>
      <c r="I19" s="102">
        <f t="shared" si="2"/>
        <v>3.0458860759493671</v>
      </c>
      <c r="K19" s="156">
        <f t="shared" si="3"/>
        <v>11330</v>
      </c>
      <c r="L19" s="102">
        <f t="shared" si="4"/>
        <v>3.5897598377796083</v>
      </c>
    </row>
    <row r="20" spans="1:12">
      <c r="A20" s="181" t="s">
        <v>107</v>
      </c>
      <c r="B20" s="181"/>
      <c r="C20" s="156">
        <f>C9</f>
        <v>220944</v>
      </c>
      <c r="D20" s="102">
        <f t="shared" si="0"/>
        <v>83.356221232928391</v>
      </c>
      <c r="F20" s="103">
        <f t="shared" si="1"/>
        <v>0.85900237160297033</v>
      </c>
      <c r="H20" s="156">
        <f>H9</f>
        <v>36266</v>
      </c>
      <c r="I20" s="102">
        <f t="shared" si="2"/>
        <v>71.728639240506325</v>
      </c>
      <c r="K20" s="156">
        <f t="shared" si="3"/>
        <v>257210</v>
      </c>
      <c r="L20" s="102">
        <f t="shared" si="4"/>
        <v>81.493568214942016</v>
      </c>
    </row>
    <row r="22" spans="1:12">
      <c r="A22" s="99" t="s">
        <v>31</v>
      </c>
      <c r="B22" s="99"/>
      <c r="C22" s="100">
        <f>SUM(C15:C21)</f>
        <v>265060</v>
      </c>
      <c r="D22" s="102">
        <f>C22/C$11*100</f>
        <v>100</v>
      </c>
      <c r="E22" s="102"/>
      <c r="F22" s="103">
        <f>C22/K22</f>
        <v>0.83980736328496297</v>
      </c>
      <c r="G22" s="102"/>
      <c r="H22" s="100">
        <f>SUM(H15:H21)</f>
        <v>50560</v>
      </c>
      <c r="I22" s="102">
        <f>H22/H$11*100</f>
        <v>100</v>
      </c>
      <c r="J22" s="102"/>
      <c r="K22" s="100">
        <f>SUM(K15:K21)</f>
        <v>315620</v>
      </c>
      <c r="L22" s="102">
        <f>K22/K$11*100</f>
        <v>100</v>
      </c>
    </row>
  </sheetData>
  <mergeCells count="7">
    <mergeCell ref="A19:B19"/>
    <mergeCell ref="A20:B20"/>
    <mergeCell ref="A4:L4"/>
    <mergeCell ref="A15:B15"/>
    <mergeCell ref="A16:B16"/>
    <mergeCell ref="A17:B17"/>
    <mergeCell ref="A18:B18"/>
  </mergeCells>
  <phoneticPr fontId="4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NHES</vt:lpstr>
      <vt:lpstr>Calculations</vt:lpstr>
      <vt:lpstr>NPower Inputs 2+</vt:lpstr>
      <vt:lpstr>Table</vt:lpstr>
    </vt:vector>
  </TitlesOfParts>
  <Company>Nielsen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PIERCECG</dc:creator>
  <cp:lastModifiedBy>vysh7001</cp:lastModifiedBy>
  <cp:lastPrinted>2015-06-29T12:47:59Z</cp:lastPrinted>
  <dcterms:created xsi:type="dcterms:W3CDTF">2010-08-29T01:59:00Z</dcterms:created>
  <dcterms:modified xsi:type="dcterms:W3CDTF">2019-03-04T12:42:07Z</dcterms:modified>
</cp:coreProperties>
</file>